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35" windowWidth="15255" windowHeight="8715"/>
  </bookViews>
  <sheets>
    <sheet name="таблица 1" sheetId="1" r:id="rId1"/>
    <sheet name="таблица 2" sheetId="2" r:id="rId2"/>
    <sheet name="НЕ ПЕЧАТАТЬ!!!" sheetId="3" r:id="rId3"/>
    <sheet name="Лист1" sheetId="4" r:id="rId4"/>
  </sheets>
  <definedNames>
    <definedName name="_xlnm._FilterDatabase" localSheetId="3" hidden="1">Лист1!$A$3:$G$36</definedName>
    <definedName name="_xlnm._FilterDatabase" localSheetId="2" hidden="1">'НЕ ПЕЧАТАТЬ!!!'!$A$9:$G$306</definedName>
    <definedName name="_xlnm._FilterDatabase" localSheetId="1" hidden="1">'таблица 2'!$A$3:$D$53</definedName>
    <definedName name="_xlnm.Print_Area" localSheetId="0">'таблица 1'!$A$1:$B$13</definedName>
    <definedName name="_xlnm.Print_Area" localSheetId="1">'таблица 2'!$A$1:$D$51</definedName>
  </definedNames>
  <calcPr calcId="125725" refMode="R1C1"/>
</workbook>
</file>

<file path=xl/calcChain.xml><?xml version="1.0" encoding="utf-8"?>
<calcChain xmlns="http://schemas.openxmlformats.org/spreadsheetml/2006/main">
  <c r="C34" i="2"/>
  <c r="C8"/>
  <c r="C7"/>
  <c r="C11"/>
  <c r="C32"/>
  <c r="C35"/>
  <c r="C15"/>
  <c r="C41"/>
  <c r="C18"/>
  <c r="C50"/>
  <c r="C40"/>
  <c r="C37"/>
  <c r="C28"/>
  <c r="C27"/>
  <c r="C29"/>
  <c r="C22"/>
  <c r="C21"/>
  <c r="C17" l="1"/>
  <c r="G35" i="4"/>
  <c r="G36" s="1"/>
  <c r="C46" i="2"/>
  <c r="B13" i="1"/>
  <c r="C12" i="2"/>
  <c r="C48" l="1"/>
  <c r="C4"/>
  <c r="C24"/>
  <c r="C19" l="1"/>
  <c r="C44"/>
  <c r="C33" l="1"/>
  <c r="C36"/>
  <c r="C26"/>
  <c r="C14"/>
  <c r="C51" l="1"/>
  <c r="C53" s="1"/>
</calcChain>
</file>

<file path=xl/sharedStrings.xml><?xml version="1.0" encoding="utf-8"?>
<sst xmlns="http://schemas.openxmlformats.org/spreadsheetml/2006/main" count="1821" uniqueCount="377">
  <si>
    <t>Таблица 1</t>
  </si>
  <si>
    <t>Наименование</t>
  </si>
  <si>
    <t xml:space="preserve">Доходная часть бюджета 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</si>
  <si>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</si>
  <si>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</si>
  <si>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</si>
  <si>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</si>
  <si>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</si>
  <si>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</si>
  <si>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</si>
  <si>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</si>
  <si>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</si>
  <si>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</si>
  <si>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</si>
  <si>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</si>
  <si>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</si>
  <si>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</si>
  <si>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</si>
  <si>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</si>
  <si>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</si>
  <si>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</si>
  <si>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</si>
  <si>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</si>
  <si>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</si>
  <si>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</si>
  <si>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</si>
  <si>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</si>
  <si>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</si>
  <si>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</si>
  <si>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</si>
  <si>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</si>
  <si>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</si>
  <si>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</si>
  <si>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</si>
  <si>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</si>
  <si>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</si>
  <si>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</si>
  <si>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</si>
  <si>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</si>
  <si>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</si>
  <si>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</si>
  <si>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</si>
  <si>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</si>
  <si>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</si>
  <si>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</si>
  <si>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</si>
  <si>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</si>
  <si>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</si>
  <si>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</si>
  <si>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</si>
  <si>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</si>
  <si>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</si>
  <si>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</si>
  <si>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</si>
  <si>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Итог: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</si>
  <si>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</si>
  <si>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</si>
  <si>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</si>
  <si>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</si>
  <si>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</si>
  <si>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</si>
  <si>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</si>
  <si>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</si>
  <si>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</si>
  <si>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</si>
  <si>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</si>
  <si>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</si>
  <si>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</si>
  <si>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</si>
  <si>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</si>
  <si>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</si>
  <si>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</si>
  <si>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</si>
  <si>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</si>
  <si>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</si>
  <si>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</si>
  <si>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</si>
  <si>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</si>
  <si>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</si>
  <si>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</si>
  <si>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Охрана окружающей среды</t>
  </si>
  <si>
    <t>Другие вопросы в области охраны окружающей среды</t>
  </si>
  <si>
    <t>0600</t>
  </si>
  <si>
    <t>0605</t>
  </si>
  <si>
    <t>уточнение 2020г.</t>
  </si>
  <si>
    <t>0000</t>
  </si>
  <si>
    <t>Молодежная политика</t>
  </si>
  <si>
    <t>Спорт высших достижений</t>
  </si>
  <si>
    <t>0707</t>
  </si>
  <si>
    <t>1103</t>
  </si>
  <si>
    <t>ИЗМЕНЕНИЯ РЕШЕНИЯ О БЮДЖЕТЕ</t>
  </si>
  <si>
    <t>БЮДЖЕТ МУНИЦИПАЛЬНОГО ОБРАЗОВАНИЯ "МУХОРШИБИРСКИЙ РАЙОН"</t>
  </si>
  <si>
    <t>ППП</t>
  </si>
  <si>
    <t>Р</t>
  </si>
  <si>
    <t>П</t>
  </si>
  <si>
    <t>Целевая статья</t>
  </si>
  <si>
    <t>Вид расходов</t>
  </si>
  <si>
    <t>Сумма, руб.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</si>
  <si>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</si>
  <si>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</si>
  <si>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</si>
  <si>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</si>
  <si>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</si>
  <si>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</si>
  <si>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</si>
  <si>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"Мухоршибирский район" Республики Бурятия</t>
  </si>
  <si>
    <t>944</t>
  </si>
  <si>
    <t>01</t>
  </si>
  <si>
    <t>06</t>
  </si>
  <si>
    <t>Непрограммные расходы</t>
  </si>
  <si>
    <t>9900000000</t>
  </si>
  <si>
    <t>Руководство и управление в сфере установленных функций  органов местного самоуправления</t>
  </si>
  <si>
    <t>9910000000</t>
  </si>
  <si>
    <t>Расходы на обеспечение функций органов местного самоуправления</t>
  </si>
  <si>
    <t>9910091040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</si>
  <si>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</si>
  <si>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</si>
  <si>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</si>
  <si>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</si>
  <si>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</si>
  <si>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</si>
  <si>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</si>
  <si>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</si>
  <si>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03</t>
  </si>
  <si>
    <t>Иные межбюджетные трансферты</t>
  </si>
  <si>
    <t>540</t>
  </si>
  <si>
    <t>Резервные фонды местной администрации</t>
  </si>
  <si>
    <t>9960000000</t>
  </si>
  <si>
    <t>Резервный фонд финансирования непредвиденных расходов администрации</t>
  </si>
  <si>
    <t>99600P0100</t>
  </si>
  <si>
    <t>Резервный фонд администрации по предупреждению чрезвычайных ситуаций</t>
  </si>
  <si>
    <t>99600P0200</t>
  </si>
  <si>
    <t>Выполнение других обязательств муниципального образования</t>
  </si>
  <si>
    <t>9990000000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</si>
  <si>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</si>
  <si>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945</t>
  </si>
  <si>
    <t>Другие общегосударственные вопросы</t>
  </si>
  <si>
    <t>13</t>
  </si>
  <si>
    <t>Прочие мероприятия, связанные с выполнением обязательств органов местного самоуправления</t>
  </si>
  <si>
    <t>9990080900</t>
  </si>
  <si>
    <t>Прочая закупка товаров, работ и услуг</t>
  </si>
  <si>
    <t>244</t>
  </si>
  <si>
    <t>04</t>
  </si>
  <si>
    <t>08</t>
  </si>
  <si>
    <t>05</t>
  </si>
  <si>
    <t>02</t>
  </si>
  <si>
    <t>Администрация муниципального образования "Мухоршибирский район" Республики Бурятия</t>
  </si>
  <si>
    <t>946</t>
  </si>
  <si>
    <t>11</t>
  </si>
  <si>
    <t>Резервные средства</t>
  </si>
  <si>
    <t>870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</si>
  <si>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</si>
  <si>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</si>
  <si>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</si>
  <si>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07</t>
  </si>
  <si>
    <t>Фонд оплаты труда 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</si>
  <si>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</si>
  <si>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</si>
  <si>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</si>
  <si>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>Субсидии бюджетным учреждениям на иные цели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</si>
  <si>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</si>
  <si>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</si>
  <si>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</si>
  <si>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Управление образования Муниципального образования "Мухоршибирский район" Республики Бурятия</t>
  </si>
  <si>
    <t>947</t>
  </si>
  <si>
    <t>Муниципальная программа "Развитие образования МО "Мухоршибирский район" на 2015 - 2017 годы и на период до 2021 года</t>
  </si>
  <si>
    <t>0300000000</t>
  </si>
  <si>
    <t>Оказание учреждениями (организациями) услуг (работ) по предоставлению дошкольного образования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</si>
  <si>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</si>
  <si>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</si>
  <si>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"Общее образование"</t>
  </si>
  <si>
    <t>0320000000</t>
  </si>
  <si>
    <t>Расходы на обеспечение деятельности (оказание услуг) муниципальных учреждений</t>
  </si>
  <si>
    <t>9920000000</t>
  </si>
  <si>
    <t>Обеспечение деятельности казенных учреждений (учебно - методические кабинеты)</t>
  </si>
  <si>
    <t>9920020300</t>
  </si>
  <si>
    <t>Управление культуры и туризма муниципального образования "Мухоршибирский район"</t>
  </si>
  <si>
    <t>948</t>
  </si>
  <si>
    <t>Муниципальная программа "Сохранение и развитие культуры и туризма Мухоршибирского района" на 2015-2017 и на период до 2021 года</t>
  </si>
  <si>
    <t>1200000000</t>
  </si>
  <si>
    <t>Подпрограмма "Дополнительное образование в сфере культуры"</t>
  </si>
  <si>
    <t>1230000000</t>
  </si>
  <si>
    <t>Основное мероприятие "Оказание учреждениями муниципальных услуг"</t>
  </si>
  <si>
    <t>1230100000</t>
  </si>
  <si>
    <t>Оказание учреждениями (организациями) услуг (работ) по предоставлению дополнительного образования</t>
  </si>
  <si>
    <t>1230110100</t>
  </si>
  <si>
    <t>Подпрограмма "Народное творчество и культурно-досуговая деятельность"</t>
  </si>
  <si>
    <t>1210000000</t>
  </si>
  <si>
    <t>1210100000</t>
  </si>
  <si>
    <t>Оказание учреждениями муниципальных услуг</t>
  </si>
  <si>
    <t>1210110100</t>
  </si>
  <si>
    <t>Подпрограмма "Библиотеки"</t>
  </si>
  <si>
    <t>1220000000</t>
  </si>
  <si>
    <t>1220100000</t>
  </si>
  <si>
    <t>1220110100</t>
  </si>
  <si>
    <t>Совет депутатов муниципального образования "Мухоршибирский район" Республики Бурятия</t>
  </si>
  <si>
    <t>950</t>
  </si>
  <si>
    <t>Управление сельского хозяйства муниципального образования "Мухоршибирский район"</t>
  </si>
  <si>
    <t>951</t>
  </si>
  <si>
    <t>Итого расходов</t>
  </si>
  <si>
    <t>Должность</t>
  </si>
  <si>
    <t>Батомункуева М.В.</t>
  </si>
  <si>
    <t>(подпись)</t>
  </si>
  <si>
    <t>(расшифровка подписи)</t>
  </si>
  <si>
    <t>0300</t>
  </si>
  <si>
    <t>0309</t>
  </si>
  <si>
    <t>Расходы на обеспечение функционирования высшего должностного лица муниципального образования</t>
  </si>
  <si>
    <t>9910091010</t>
  </si>
  <si>
    <t>Обеспечение деятельности (оказание услуг) учреждений хозяйственного обслуживания</t>
  </si>
  <si>
    <t>9920020200</t>
  </si>
  <si>
    <t>Осуществление расходов на выполнение передаваемых полномочий субъекта РФ</t>
  </si>
  <si>
    <t>9930000000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</si>
  <si>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</t>
  </si>
  <si>
    <t>9930073180</t>
  </si>
  <si>
    <t>Основное мероприятие "Оказание услуг по реализации основных общеобразовательных программ"</t>
  </si>
  <si>
    <t>0320100000</t>
  </si>
  <si>
    <t>Оказание учреждениями (организациями) услуг по предоставлению общего образования</t>
  </si>
  <si>
    <t>0320110100</t>
  </si>
  <si>
    <t>Обеспечение деятельности казенных учреждений (учебно - методические кабинеты, централизованные бухгалтерии)</t>
  </si>
  <si>
    <t>9920020100</t>
  </si>
  <si>
    <t>Субсидия на обеспечение сбалансированности местных бюджетов по социально значимым и первоочередным расходам</t>
  </si>
  <si>
    <t>99100S2В60</t>
  </si>
  <si>
    <t>Муниципальная программа "Управление муниципальными финансами и муниципальным долгом"</t>
  </si>
  <si>
    <t>0400000000</t>
  </si>
  <si>
    <t>Подпрограмма "Совершенствование межбюджетных отношений"</t>
  </si>
  <si>
    <t>0420000000</t>
  </si>
  <si>
    <t>Основное мероприятие "Предоставление межбюджетных трансфертов муниципальным образованиям поселений"</t>
  </si>
  <si>
    <t>0420100000</t>
  </si>
  <si>
    <t>Обеспечение первоочередных расходов</t>
  </si>
  <si>
    <t>04201М0200</t>
  </si>
  <si>
    <t>Исполнение расходных обязательств муниципальных районов (городских округов)</t>
  </si>
  <si>
    <t>Обеспечение проведения выборов и референдумов</t>
  </si>
  <si>
    <t>99202S2В60</t>
  </si>
  <si>
    <t>12</t>
  </si>
  <si>
    <t>Муниципальная программа "Охрана общественного порядка на территории муниципального образования "Мухоршибирский район" в 2015 - 2017 годах и на период до 2021 года</t>
  </si>
  <si>
    <t>0900000000</t>
  </si>
  <si>
    <t>Основное мероприятие "Обеспечение безопасности в местах массового скопления людей, приобретение и монтаж камер видеонаблюдения в общеобразовательных учреждениях"</t>
  </si>
  <si>
    <t>0901400000</t>
  </si>
  <si>
    <t>99900S2В60</t>
  </si>
  <si>
    <t>Иные дотации</t>
  </si>
  <si>
    <t>Подпрограмма "Дошкольное образование"</t>
  </si>
  <si>
    <t>0310000000</t>
  </si>
  <si>
    <t>Основное мероприятие "Оказание услуг по реализации общеобразовательных программ дошкольного образования в соответствии с муниципальным заданием"</t>
  </si>
  <si>
    <t>0310100000</t>
  </si>
  <si>
    <t>0310110100</t>
  </si>
  <si>
    <t>03101S2160</t>
  </si>
  <si>
    <t>Основное мероприятие "Мероприятия по организации горячего питания детей, обучающихся в общеобразовательных учреждениях"</t>
  </si>
  <si>
    <t>0320300000</t>
  </si>
  <si>
    <t>Организация горячего питания детей, обучающихся в муниципальных  общеобразовательных учреждениях</t>
  </si>
  <si>
    <t>03203S2130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</si>
  <si>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</si>
  <si>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Подпрограмма "Дополнительное образование"</t>
  </si>
  <si>
    <t>0330000000</t>
  </si>
  <si>
    <t>Основное мероприятие "Оказание услуг по предоставлению дополнительного образования"</t>
  </si>
  <si>
    <t>0330100000</t>
  </si>
  <si>
    <t>0330110100</t>
  </si>
  <si>
    <t>Оздоровление детей</t>
  </si>
  <si>
    <t>9990080400</t>
  </si>
  <si>
    <t>Расходы на обеспечение функционирования председателя представительного органа муниципального образования</t>
  </si>
  <si>
    <t>9910091020</t>
  </si>
  <si>
    <t>0107</t>
  </si>
  <si>
    <t>1402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</si>
  <si>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</si>
  <si>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</si>
  <si>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</si>
  <si>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</si>
  <si>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от  31 Октября 2020 г.</t>
  </si>
  <si>
    <t>Доплаты к пенсиям, дополнительное пенсионное обеспечение</t>
  </si>
  <si>
    <t>9950000000</t>
  </si>
  <si>
    <t>Доплаты к пенсиям муниципальных служащих</t>
  </si>
  <si>
    <t>9950080100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</si>
  <si>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</si>
  <si>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</si>
  <si>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"Развитие транспорта, энергетики и дорожного хозяйства" на 2015-2017 годы и на период до 2021 года</t>
  </si>
  <si>
    <t>0800000000</t>
  </si>
  <si>
    <t>Подпрограмма "Дорожное хозяйство и транспорт Мухоршибирского района Республики Бурятия"</t>
  </si>
  <si>
    <t>0820000000</t>
  </si>
  <si>
    <t>Основное мероприятие "Содержание и ремонт автодорог"</t>
  </si>
  <si>
    <t>0820100000</t>
  </si>
  <si>
    <t>Содержание и ремонт автомобильных дорог</t>
  </si>
  <si>
    <t>08201Д0100</t>
  </si>
  <si>
    <t>Муниципальная программа "Развитие строительного и жилищно-коммунального комплексов" на 2015-2017 годы и на период до 2021 года</t>
  </si>
  <si>
    <t>2100000000</t>
  </si>
  <si>
    <t>Подпрограмма "Развитие жилищно-коммунального комплекса муниципального образования "Мухоршибирский район"</t>
  </si>
  <si>
    <t>2120000000</t>
  </si>
  <si>
    <t>Капитальный ремонт тепловых сетей с.Мухоршибирь, Мухоршибирского района</t>
  </si>
  <si>
    <t>2122200000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</si>
  <si>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</si>
  <si>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21222S2980</t>
  </si>
  <si>
    <t>Закупка товаров, работ, услуг в целях капитального ремонта государственного (муниципального) имущества</t>
  </si>
  <si>
    <t>243</t>
  </si>
  <si>
    <t>Организация в границах поселений водоснабжения населения</t>
  </si>
  <si>
    <t>9990080700</t>
  </si>
  <si>
    <t>Организация в границах поселений тепло- и водоснабжения населения, водоотведения</t>
  </si>
  <si>
    <t>9990080800</t>
  </si>
  <si>
    <t>Муниципальная программа "Формирование современной городской среды на территории муниципального образования "Мухоршибирский район" на 2018-2022 годы</t>
  </si>
  <si>
    <t>2200000000</t>
  </si>
  <si>
    <t>Федеральный проект "Формирование комфортной городской среды"</t>
  </si>
  <si>
    <t>220F200000</t>
  </si>
  <si>
    <t>Реализация программ формирования современной городской среды</t>
  </si>
  <si>
    <t>220F255550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</si>
  <si>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</si>
  <si>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9930073110</t>
  </si>
  <si>
    <t>Иные выплаты персоналу государственных (муниципальных) органов, за исключением фонда оплаты труда</t>
  </si>
  <si>
    <t>122</t>
  </si>
  <si>
    <t>Муниципальная программа "Экономическое развитие" на 2015-2017 годы  и на период до 2021 года</t>
  </si>
  <si>
    <t>0100000000</t>
  </si>
  <si>
    <t>Подпрограмма "Развитие малого и среднего предпринимательства в МО "Мухоршибирский район"</t>
  </si>
  <si>
    <t>0110000000</t>
  </si>
  <si>
    <t>Основное мероприятие "Финансирование Фонда развития и поддержки предпринимательства Мухоршибирского района"</t>
  </si>
  <si>
    <t>0110100000</t>
  </si>
  <si>
    <t>На оказание финансовой поддержки СМиСП</t>
  </si>
  <si>
    <t>0110180100</t>
  </si>
  <si>
    <t>Гранты иным некоммерческим организациям</t>
  </si>
  <si>
    <t>634</t>
  </si>
  <si>
    <t>Основное мероприятие "Обучение управленческой команды по развитию моногорода п. Саган-Нур"</t>
  </si>
  <si>
    <t>0110300000</t>
  </si>
  <si>
    <t>Расходы, связанные с обучением управленческой команды по развитию моногорода п. Саган-Нур</t>
  </si>
  <si>
    <t>0110380100</t>
  </si>
  <si>
    <t>Основное мероприятие "Приобретение специальных средств для выявления нарушений режимов охраны леса"</t>
  </si>
  <si>
    <t>0901000000</t>
  </si>
  <si>
    <t>Материально - техническое обеспечение деятельности добровольных народных дружин</t>
  </si>
  <si>
    <t>0901080100</t>
  </si>
  <si>
    <t>Реализация мероприятий по обеспечению деятельности по охране правопорядка и общественной безопасности, повышению безопасности дорожного движения</t>
  </si>
  <si>
    <t>09010S2660</t>
  </si>
  <si>
    <t>Приобретение специальных средств для выявления нарушений режимов охраны леса (фотолавушки, квадрокоптеры)</t>
  </si>
  <si>
    <t>0901481500</t>
  </si>
  <si>
    <t>Осуществление государственных полномочий по организации деятельности комиссий по делам несовершеннолетних и защите их прав в Республике Бурятия</t>
  </si>
  <si>
    <t>9930073130</t>
  </si>
  <si>
    <t>Осуществление государственных полномочий по образованию и организации деятельности по опеке и попечительству в Республике Бурятия</t>
  </si>
  <si>
    <t>9930073150</t>
  </si>
  <si>
    <t>Физическая культура</t>
  </si>
  <si>
    <t>Муниципальная программа "Развитие физической культуры и спорта в муниципальном образовании "Мухоршибирский район" на 2015-2017 годы и на период до 2021 года</t>
  </si>
  <si>
    <t>1700000000</t>
  </si>
  <si>
    <t>Основное мероприятие "Организация и проведение спортивно-массовых и оздоровительных мероприятий с различными группами населения в районе"</t>
  </si>
  <si>
    <t>1700100000</t>
  </si>
  <si>
    <t>Организация и проведение спортивно-массовых и оздоровительных мероприятий с различными группами населения в районе</t>
  </si>
  <si>
    <t>1700180100</t>
  </si>
  <si>
    <t>Премии и гранты</t>
  </si>
  <si>
    <t>350</t>
  </si>
  <si>
    <t>Обеспечение мероприятий по расходам в связи с  75-летием Победы в Великой Отечественной войне</t>
  </si>
  <si>
    <t>9990081700</t>
  </si>
  <si>
    <t>03201S2160</t>
  </si>
  <si>
    <t>Оплата труда обслуживающего персонала муниципальных общеобразовательных учреждений</t>
  </si>
  <si>
    <t>03201S2В40</t>
  </si>
  <si>
    <t>Субсидии автономным учреждениям на иные цели</t>
  </si>
  <si>
    <t>622</t>
  </si>
  <si>
    <t>03203S2К90</t>
  </si>
  <si>
    <t>Повышение средней заработной платы работников муниципальных учреждений культуры</t>
  </si>
  <si>
    <t>12101S2340</t>
  </si>
  <si>
    <t>Расходы на обеспечение функционирования руководителя контрольно-счетной палаты муниципального образования и его заместителей</t>
  </si>
  <si>
    <t>9910091030</t>
  </si>
  <si>
    <t>Налог на доходы физических лиц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</si>
  <si>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</si>
  <si>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</si>
  <si>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</si>
  <si>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</si>
  <si>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</si>
  <si>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</si>
  <si>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</si>
  <si>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</si>
  <si>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НАЛОГИ</t>
  </si>
  <si>
    <t>03203S2K90</t>
  </si>
  <si>
    <t>РАСХОДЫ</t>
  </si>
  <si>
    <t>отклонение</t>
  </si>
  <si>
    <t>Содержание и ремонт автомобильных дорог МАУ "ДЭУ"</t>
  </si>
  <si>
    <t>Организация в границах поселений водоснабжения населения (-)688,45259 тыс. рублей (КМХ); +90,64412 тыс. рублей организация в границах поселений тепло- и водоснабжения населения, водоотведения (СП "Хонхолойское")</t>
  </si>
  <si>
    <t>Бюджетам сельских поселений на ликвидацию несанкционированных свалок</t>
  </si>
  <si>
    <t>Дополнительное образование в сфере культуры +530,16852 тыс. рублей ФОТ; +28,55 тыс. рублей услуги связи</t>
  </si>
  <si>
    <t>На приобретение перчаток</t>
  </si>
  <si>
    <t>1101</t>
  </si>
  <si>
    <t>Расходы на обеспечение функций органов местного самоуправления (ФОТ)</t>
  </si>
  <si>
    <t>Расходы, связанные с обучением управленческой команды по развитию моногорода п. Саган-Нур (-)260,19142 тыс. рублей; Расходы, связанные с приобретением квартир (-)280,00 тыс. рублей; развитие и поддержка предпринимательства Мухоршибирского района (-)600,00 тыс. рублей</t>
  </si>
  <si>
    <t>100,0 тыс. рублей по распоряжению о выделении денежных средств из резервного фонда (на приобретение новогодних подарков для учащихся образовательных школ муниципального образования "Мухоршибирский район", имеющих достижения в учебе); Обеспечение деятельности казенных учреждений (учебно - методические кабинеты, централизованные бухгалтерии) +432,34312 тыс. рублей ФОТ; Расходы на обеспечение функций органов местного самоуправления (ФОТ) + 47,98699 тыс. рублей.</t>
  </si>
  <si>
    <t>1089,07835 тыс. рублей ФОТ учреждению хозяйственного обслуживания; +50,0 тыс. рублей по распоряжению о выделении денежных средств из резервного фонда учреждению хозяйственного обслуживания на приобретение ГСМ для ГБУЗ "Мухоршибирская ЦРБ" на подвоз анализов в вирусологическую лабораторию ФБУЗ "Центр гигиены и эпидемиологии в РБ"</t>
  </si>
  <si>
    <t>Народное творчество и культурно-досуговая деятельность +4653,63784 тыс. рублей ФОТ; Библиотеки: +863,39984 тыс. рублей ФОТ, +71,45 тыс. рублей услуги связи</t>
  </si>
  <si>
    <t>380,0 тыс. рублей на первоочередные расходы бюджетам сельских поселений; 37,452 тыс. рублей по распоряжению о выделении денежных средств из резервного фонда (СП «Мухоршибирское» на организацию поездки в г. Хабаровск для участия в полуфинале Всероссийского конкурса «Большая перемена» Кашиной Алины, ученицы 10 класса МБОУ «Мухоршибирская СОШ №1» в качестве участника конкурса и Кашиной Галины Михайловны в качестве сопровождающего лица); (-)800,00 тыс. рублей обеспечение мероприятий по расходам в связи с  75-летием Победы в Великой Отечественной войне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</si>
</sst>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1" fillId="0" borderId="0" xfId="2"/>
    <xf numFmtId="0" fontId="4" fillId="0" borderId="0" xfId="2" applyFont="1" applyAlignment="1">
      <alignment horizontal="right"/>
    </xf>
    <xf numFmtId="0" fontId="2" fillId="0" borderId="3" xfId="2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top" wrapText="1"/>
    </xf>
    <xf numFmtId="0" fontId="3" fillId="0" borderId="0" xfId="2" applyNumberFormat="1" applyFont="1" applyFill="1" applyBorder="1" applyAlignment="1" applyProtection="1">
      <alignment horizontal="right" wrapText="1"/>
    </xf>
    <xf numFmtId="4" fontId="4" fillId="0" borderId="0" xfId="2" applyNumberFormat="1" applyFont="1" applyAlignment="1">
      <alignment horizontal="center"/>
    </xf>
    <xf numFmtId="4" fontId="2" fillId="0" borderId="0" xfId="2" applyNumberFormat="1" applyFont="1" applyFill="1" applyBorder="1" applyAlignment="1" applyProtection="1">
      <alignment horizontal="center"/>
    </xf>
    <xf numFmtId="0" fontId="6" fillId="0" borderId="0" xfId="0" applyFont="1"/>
    <xf numFmtId="0" fontId="2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165" fontId="0" fillId="0" borderId="0" xfId="0" applyNumberFormat="1"/>
    <xf numFmtId="49" fontId="2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vertical="center" wrapText="1"/>
    </xf>
    <xf numFmtId="49" fontId="4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165" fontId="5" fillId="0" borderId="2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8" fillId="0" borderId="0" xfId="1" applyFont="1"/>
    <xf numFmtId="0" fontId="8" fillId="0" borderId="0" xfId="1" applyFont="1" applyAlignment="1">
      <alignment horizontal="right"/>
    </xf>
    <xf numFmtId="0" fontId="9" fillId="0" borderId="0" xfId="1" applyFont="1" applyAlignment="1">
      <alignment horizontal="center" vertical="center"/>
    </xf>
    <xf numFmtId="4" fontId="8" fillId="0" borderId="0" xfId="1" applyNumberFormat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top" wrapText="1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vertical="center" wrapText="1"/>
    </xf>
    <xf numFmtId="0" fontId="7" fillId="0" borderId="0" xfId="0" applyFont="1" applyBorder="1"/>
    <xf numFmtId="165" fontId="7" fillId="0" borderId="0" xfId="0" applyNumberFormat="1" applyFont="1" applyBorder="1"/>
    <xf numFmtId="165" fontId="8" fillId="2" borderId="1" xfId="0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 applyProtection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0" fontId="11" fillId="0" borderId="0" xfId="0" applyFont="1"/>
    <xf numFmtId="0" fontId="4" fillId="0" borderId="1" xfId="2" applyNumberFormat="1" applyFont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1" xfId="2" applyNumberFormat="1" applyFont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Border="1" applyAlignment="1">
      <alignment horizontal="left" vertical="center" wrapText="1"/>
    </xf>
    <xf numFmtId="0" fontId="12" fillId="0" borderId="0" xfId="0" applyFont="1" applyAlignment="1"/>
    <xf numFmtId="0" fontId="12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2" fillId="0" borderId="0" xfId="0" applyFont="1" applyBorder="1" applyAlignment="1">
      <alignment horizontal="centerContinuous"/>
    </xf>
    <xf numFmtId="0" fontId="12" fillId="0" borderId="0" xfId="0" applyFont="1" applyBorder="1" applyAlignment="1">
      <alignment horizontal="centerContinuous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49" fontId="15" fillId="0" borderId="4" xfId="0" applyNumberFormat="1" applyFont="1" applyBorder="1" applyAlignment="1">
      <alignment horizontal="right" wrapText="1"/>
    </xf>
    <xf numFmtId="49" fontId="15" fillId="0" borderId="1" xfId="0" applyNumberFormat="1" applyFont="1" applyBorder="1" applyAlignment="1">
      <alignment horizontal="right" wrapText="1"/>
    </xf>
    <xf numFmtId="0" fontId="15" fillId="0" borderId="1" xfId="0" applyFont="1" applyBorder="1" applyAlignment="1">
      <alignment horizontal="left" wrapText="1"/>
    </xf>
    <xf numFmtId="49" fontId="15" fillId="0" borderId="1" xfId="0" applyNumberFormat="1" applyFont="1" applyBorder="1" applyAlignment="1">
      <alignment horizontal="right"/>
    </xf>
    <xf numFmtId="0" fontId="15" fillId="0" borderId="1" xfId="0" applyFont="1" applyBorder="1" applyAlignment="1"/>
    <xf numFmtId="0" fontId="15" fillId="0" borderId="1" xfId="0" applyFont="1" applyBorder="1" applyAlignment="1">
      <alignment horizontal="right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Continuous" wrapText="1"/>
    </xf>
    <xf numFmtId="0" fontId="12" fillId="0" borderId="6" xfId="0" applyFont="1" applyBorder="1" applyAlignment="1">
      <alignment horizontal="centerContinuous"/>
    </xf>
    <xf numFmtId="0" fontId="8" fillId="2" borderId="1" xfId="0" applyFont="1" applyFill="1" applyBorder="1" applyAlignment="1">
      <alignment wrapText="1"/>
    </xf>
    <xf numFmtId="165" fontId="8" fillId="0" borderId="1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16" fillId="2" borderId="0" xfId="0" applyFont="1" applyFill="1" applyBorder="1" applyAlignment="1"/>
    <xf numFmtId="165" fontId="17" fillId="2" borderId="0" xfId="0" applyNumberFormat="1" applyFont="1" applyFill="1" applyBorder="1" applyAlignment="1">
      <alignment horizontal="right"/>
    </xf>
    <xf numFmtId="0" fontId="17" fillId="2" borderId="0" xfId="0" applyFont="1" applyFill="1" applyBorder="1" applyAlignment="1">
      <alignment horizontal="left" wrapText="1"/>
    </xf>
    <xf numFmtId="49" fontId="17" fillId="2" borderId="0" xfId="0" applyNumberFormat="1" applyFont="1" applyFill="1" applyBorder="1" applyAlignment="1">
      <alignment horizontal="right" wrapText="1"/>
    </xf>
    <xf numFmtId="49" fontId="17" fillId="2" borderId="0" xfId="0" applyNumberFormat="1" applyFont="1" applyFill="1" applyBorder="1" applyAlignment="1">
      <alignment horizontal="right"/>
    </xf>
    <xf numFmtId="0" fontId="16" fillId="2" borderId="0" xfId="0" applyFont="1" applyFill="1" applyBorder="1"/>
    <xf numFmtId="165" fontId="16" fillId="2" borderId="0" xfId="0" applyNumberFormat="1" applyFont="1" applyFill="1" applyBorder="1"/>
    <xf numFmtId="165" fontId="18" fillId="0" borderId="1" xfId="0" applyNumberFormat="1" applyFont="1" applyBorder="1" applyAlignment="1">
      <alignment horizontal="right"/>
    </xf>
    <xf numFmtId="0" fontId="16" fillId="2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3"/>
  <sheetViews>
    <sheetView tabSelected="1" view="pageBreakPreview" zoomScaleSheetLayoutView="100" workbookViewId="0">
      <selection activeCell="A2" sqref="A2"/>
    </sheetView>
  </sheetViews>
  <sheetFormatPr defaultRowHeight="18.75"/>
  <cols>
    <col min="1" max="1" width="107.140625" style="37" customWidth="1"/>
    <col min="2" max="2" width="19.5703125" style="37" customWidth="1"/>
  </cols>
  <sheetData>
    <row r="1" spans="1:2">
      <c r="A1" s="23"/>
      <c r="B1" s="24" t="s">
        <v>0</v>
      </c>
    </row>
    <row r="2" spans="1:2" ht="24" customHeight="1">
      <c r="A2" s="25" t="s">
        <v>2</v>
      </c>
      <c r="B2" s="26"/>
    </row>
    <row r="3" spans="1:2" ht="39" customHeight="1">
      <c r="A3" s="27" t="s">
        <v>1</v>
      </c>
      <c r="B3" s="28" t="s">
        <v>84</v>
      </c>
    </row>
    <row r="4" spans="1:2">
      <c r="A4" s="70" t="s">
        <v>352</v>
      </c>
      <c r="B4" s="69">
        <v>4351.2</v>
      </c>
    </row>
    <row r="5" spans="1:2">
      <c r="A5" s="70" t="s">
        <v>353</v>
      </c>
      <c r="B5" s="69">
        <v>200</v>
      </c>
    </row>
    <row r="6" spans="1:2">
      <c r="A6" s="70" t="s">
        <v>354</v>
      </c>
      <c r="B6" s="69">
        <v>300</v>
      </c>
    </row>
    <row r="7" spans="1:2">
      <c r="A7" s="70" t="s">
        <v>355</v>
      </c>
      <c r="B7" s="69">
        <v>7.2</v>
      </c>
    </row>
    <row r="8" spans="1:2">
      <c r="A8" s="70" t="s">
        <v>356</v>
      </c>
      <c r="B8" s="69">
        <v>-79.099999999999994</v>
      </c>
    </row>
    <row r="9" spans="1:2" ht="75">
      <c r="A9" s="71" t="s">
        <v>357</v>
      </c>
      <c r="B9" s="34">
        <v>-81.599999999999994</v>
      </c>
    </row>
    <row r="10" spans="1:2">
      <c r="A10" s="36" t="s">
        <v>358</v>
      </c>
      <c r="B10" s="34">
        <v>3500</v>
      </c>
    </row>
    <row r="11" spans="1:2" ht="37.5">
      <c r="A11" s="68" t="s">
        <v>359</v>
      </c>
      <c r="B11" s="34">
        <v>65.5</v>
      </c>
    </row>
    <row r="12" spans="1:2">
      <c r="A12" s="68" t="s">
        <v>360</v>
      </c>
      <c r="B12" s="34">
        <v>300</v>
      </c>
    </row>
    <row r="13" spans="1:2">
      <c r="A13" s="29" t="s">
        <v>54</v>
      </c>
      <c r="B13" s="35">
        <f>SUM(B4:B12)</f>
        <v>8563.1999999999989</v>
      </c>
    </row>
  </sheetData>
  <pageMargins left="0.70866141732283472" right="0.70866141732283472" top="0.15748031496062992" bottom="0.15748031496062992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D54"/>
  <sheetViews>
    <sheetView view="pageBreakPreview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33" sqref="D33"/>
    </sheetView>
  </sheetViews>
  <sheetFormatPr defaultRowHeight="15"/>
  <cols>
    <col min="1" max="1" width="7.140625" customWidth="1"/>
    <col min="2" max="2" width="47.85546875" customWidth="1"/>
    <col min="3" max="3" width="16.42578125" customWidth="1"/>
    <col min="4" max="4" width="70" customWidth="1"/>
  </cols>
  <sheetData>
    <row r="1" spans="1:4" ht="15.75">
      <c r="A1" s="5"/>
      <c r="B1" s="5"/>
      <c r="C1" s="7"/>
      <c r="D1" s="2" t="s">
        <v>3</v>
      </c>
    </row>
    <row r="2" spans="1:4" ht="21.6" customHeight="1">
      <c r="A2" s="1"/>
      <c r="B2" s="9" t="s">
        <v>53</v>
      </c>
      <c r="C2" s="6"/>
      <c r="D2" s="1"/>
    </row>
    <row r="3" spans="1:4" ht="31.5">
      <c r="A3" s="3" t="s">
        <v>4</v>
      </c>
      <c r="B3" s="3" t="s">
        <v>5</v>
      </c>
      <c r="C3" s="4" t="s">
        <v>84</v>
      </c>
      <c r="D3" s="30" t="s">
        <v>63</v>
      </c>
    </row>
    <row r="4" spans="1:4" ht="15.75">
      <c r="A4" s="14" t="s">
        <v>6</v>
      </c>
      <c r="B4" s="15" t="s">
        <v>7</v>
      </c>
      <c r="C4" s="18">
        <f>C5+C6+C7+C8+C10+C11+C9</f>
        <v>1701.38634</v>
      </c>
      <c r="D4" s="40"/>
    </row>
    <row r="5" spans="1:4" ht="47.25" hidden="1">
      <c r="A5" s="16" t="s">
        <v>61</v>
      </c>
      <c r="B5" s="31" t="s">
        <v>64</v>
      </c>
      <c r="C5" s="19"/>
      <c r="D5" s="38"/>
    </row>
    <row r="6" spans="1:4" ht="63" hidden="1">
      <c r="A6" s="16" t="s">
        <v>62</v>
      </c>
      <c r="B6" s="12" t="s">
        <v>65</v>
      </c>
      <c r="C6" s="19"/>
      <c r="D6" s="38"/>
    </row>
    <row r="7" spans="1:4" ht="69" customHeight="1">
      <c r="A7" s="16" t="s">
        <v>8</v>
      </c>
      <c r="B7" s="12" t="s">
        <v>9</v>
      </c>
      <c r="C7" s="19">
        <f>45.20152+'НЕ ПЕЧАТАТЬ!!!'!G96</f>
        <v>151.66498000000001</v>
      </c>
      <c r="D7" s="38" t="s">
        <v>371</v>
      </c>
    </row>
    <row r="8" spans="1:4" ht="47.25" customHeight="1">
      <c r="A8" s="16" t="s">
        <v>10</v>
      </c>
      <c r="B8" s="12" t="s">
        <v>11</v>
      </c>
      <c r="C8" s="19">
        <f>'НЕ ПЕЧАТАТЬ!!!'!G17+'НЕ ПЕЧАТАТЬ!!!'!G18</f>
        <v>30.095010000000002</v>
      </c>
      <c r="D8" s="38" t="s">
        <v>371</v>
      </c>
    </row>
    <row r="9" spans="1:4" ht="31.5" hidden="1">
      <c r="A9" s="16" t="s">
        <v>260</v>
      </c>
      <c r="B9" s="12" t="s">
        <v>231</v>
      </c>
      <c r="C9" s="19"/>
      <c r="D9" s="38"/>
    </row>
    <row r="10" spans="1:4" ht="15.75">
      <c r="A10" s="16" t="s">
        <v>12</v>
      </c>
      <c r="B10" s="12" t="s">
        <v>13</v>
      </c>
      <c r="C10" s="19">
        <v>380.548</v>
      </c>
      <c r="D10" s="38"/>
    </row>
    <row r="11" spans="1:4" ht="94.5" customHeight="1">
      <c r="A11" s="16" t="s">
        <v>14</v>
      </c>
      <c r="B11" s="12" t="s">
        <v>15</v>
      </c>
      <c r="C11" s="19">
        <f>50+1089.07835</f>
        <v>1139.07835</v>
      </c>
      <c r="D11" s="38" t="s">
        <v>374</v>
      </c>
    </row>
    <row r="12" spans="1:4" s="8" customFormat="1" ht="31.5" hidden="1">
      <c r="A12" s="14" t="s">
        <v>204</v>
      </c>
      <c r="B12" s="17" t="s">
        <v>151</v>
      </c>
      <c r="C12" s="18">
        <f>C13</f>
        <v>0</v>
      </c>
      <c r="D12" s="42"/>
    </row>
    <row r="13" spans="1:4" ht="47.25" hidden="1">
      <c r="A13" s="16" t="s">
        <v>205</v>
      </c>
      <c r="B13" s="12" t="s">
        <v>152</v>
      </c>
      <c r="C13" s="19"/>
      <c r="D13" s="38"/>
    </row>
    <row r="14" spans="1:4" s="8" customFormat="1" ht="15.75">
      <c r="A14" s="14" t="s">
        <v>55</v>
      </c>
      <c r="B14" s="11" t="s">
        <v>56</v>
      </c>
      <c r="C14" s="18">
        <f>C15+C16+C17+C18</f>
        <v>-757.82622000000015</v>
      </c>
      <c r="D14" s="38"/>
    </row>
    <row r="15" spans="1:4" s="8" customFormat="1" ht="31.5">
      <c r="A15" s="16" t="s">
        <v>57</v>
      </c>
      <c r="B15" s="10" t="s">
        <v>60</v>
      </c>
      <c r="C15" s="19">
        <f>'НЕ ПЕЧАТАТЬ!!!'!G301+'НЕ ПЕЧАТАТЬ!!!'!G302+'НЕ ПЕЧАТАТЬ!!!'!G305</f>
        <v>171.26021</v>
      </c>
      <c r="D15" s="38" t="s">
        <v>371</v>
      </c>
    </row>
    <row r="16" spans="1:4" s="8" customFormat="1" ht="15.75" hidden="1">
      <c r="A16" s="16" t="s">
        <v>67</v>
      </c>
      <c r="B16" s="10" t="s">
        <v>68</v>
      </c>
      <c r="C16" s="19"/>
      <c r="D16" s="38"/>
    </row>
    <row r="17" spans="1:4" s="8" customFormat="1" ht="15.75">
      <c r="A17" s="16" t="s">
        <v>58</v>
      </c>
      <c r="B17" s="10" t="s">
        <v>59</v>
      </c>
      <c r="C17" s="19">
        <f>Лист1!G7+Лист1!G8+Лист1!G9</f>
        <v>211.10498999999999</v>
      </c>
      <c r="D17" s="38" t="s">
        <v>365</v>
      </c>
    </row>
    <row r="18" spans="1:4" ht="79.5" customHeight="1">
      <c r="A18" s="16" t="s">
        <v>66</v>
      </c>
      <c r="B18" s="10" t="s">
        <v>69</v>
      </c>
      <c r="C18" s="19">
        <f>Лист1!G6+Лист1!G19-600</f>
        <v>-1140.1914200000001</v>
      </c>
      <c r="D18" s="38" t="s">
        <v>372</v>
      </c>
    </row>
    <row r="19" spans="1:4" ht="15.75">
      <c r="A19" s="14" t="s">
        <v>16</v>
      </c>
      <c r="B19" s="17" t="s">
        <v>17</v>
      </c>
      <c r="C19" s="18">
        <f>SUM(C20:C23)</f>
        <v>-211.10498999999993</v>
      </c>
      <c r="D19" s="41"/>
    </row>
    <row r="20" spans="1:4" ht="15.75" hidden="1">
      <c r="A20" s="16" t="s">
        <v>18</v>
      </c>
      <c r="B20" s="12" t="s">
        <v>19</v>
      </c>
      <c r="C20" s="19"/>
      <c r="D20" s="39"/>
    </row>
    <row r="21" spans="1:4" ht="63">
      <c r="A21" s="16" t="s">
        <v>20</v>
      </c>
      <c r="B21" s="12" t="s">
        <v>21</v>
      </c>
      <c r="C21" s="19">
        <f>Лист1!G10+Лист1!G11</f>
        <v>-597.80846999999994</v>
      </c>
      <c r="D21" s="39" t="s">
        <v>366</v>
      </c>
    </row>
    <row r="22" spans="1:4" ht="31.5">
      <c r="A22" s="16" t="s">
        <v>22</v>
      </c>
      <c r="B22" s="12" t="s">
        <v>23</v>
      </c>
      <c r="C22" s="19">
        <f>Лист1!G12</f>
        <v>386.70348000000001</v>
      </c>
      <c r="D22" s="39" t="s">
        <v>367</v>
      </c>
    </row>
    <row r="23" spans="1:4" ht="31.5" hidden="1">
      <c r="A23" s="16" t="s">
        <v>70</v>
      </c>
      <c r="B23" s="12" t="s">
        <v>71</v>
      </c>
      <c r="C23" s="19"/>
      <c r="D23" s="38"/>
    </row>
    <row r="24" spans="1:4" s="8" customFormat="1" ht="15.75" hidden="1">
      <c r="A24" s="14" t="s">
        <v>82</v>
      </c>
      <c r="B24" s="17" t="s">
        <v>80</v>
      </c>
      <c r="C24" s="18">
        <f>C25</f>
        <v>0</v>
      </c>
      <c r="D24" s="42"/>
    </row>
    <row r="25" spans="1:4" ht="31.5" hidden="1">
      <c r="A25" s="16" t="s">
        <v>83</v>
      </c>
      <c r="B25" s="12" t="s">
        <v>81</v>
      </c>
      <c r="C25" s="19"/>
      <c r="D25" s="38"/>
    </row>
    <row r="26" spans="1:4" ht="15.75">
      <c r="A26" s="14" t="s">
        <v>24</v>
      </c>
      <c r="B26" s="17" t="s">
        <v>25</v>
      </c>
      <c r="C26" s="18">
        <f>SUM(C27:C32)</f>
        <v>1760.6006299999999</v>
      </c>
      <c r="D26" s="38"/>
    </row>
    <row r="27" spans="1:4" ht="15.75">
      <c r="A27" s="16" t="s">
        <v>26</v>
      </c>
      <c r="B27" s="12" t="s">
        <v>27</v>
      </c>
      <c r="C27" s="19">
        <f>Лист1!G20+Лист1!G21</f>
        <v>300.65600000000001</v>
      </c>
      <c r="D27" s="38" t="s">
        <v>369</v>
      </c>
    </row>
    <row r="28" spans="1:4" ht="15.75">
      <c r="A28" s="16" t="s">
        <v>28</v>
      </c>
      <c r="B28" s="12" t="s">
        <v>29</v>
      </c>
      <c r="C28" s="19">
        <f>Лист1!G22+Лист1!G23</f>
        <v>320.89600000000002</v>
      </c>
      <c r="D28" s="38" t="s">
        <v>369</v>
      </c>
    </row>
    <row r="29" spans="1:4" ht="31.5">
      <c r="A29" s="16" t="s">
        <v>30</v>
      </c>
      <c r="B29" s="12" t="s">
        <v>31</v>
      </c>
      <c r="C29" s="19">
        <f>Лист1!G30+Лист1!G32</f>
        <v>558.7185199999999</v>
      </c>
      <c r="D29" s="38" t="s">
        <v>368</v>
      </c>
    </row>
    <row r="30" spans="1:4" ht="47.25" hidden="1">
      <c r="A30" s="16" t="s">
        <v>78</v>
      </c>
      <c r="B30" s="12" t="s">
        <v>79</v>
      </c>
      <c r="C30" s="19"/>
      <c r="D30" s="38"/>
    </row>
    <row r="31" spans="1:4" ht="15.75" hidden="1">
      <c r="A31" s="16" t="s">
        <v>88</v>
      </c>
      <c r="B31" s="12" t="s">
        <v>86</v>
      </c>
      <c r="C31" s="19"/>
      <c r="D31" s="38"/>
    </row>
    <row r="32" spans="1:4" ht="129.75" customHeight="1">
      <c r="A32" s="16" t="s">
        <v>32</v>
      </c>
      <c r="B32" s="12" t="s">
        <v>33</v>
      </c>
      <c r="C32" s="19">
        <f>100+432.34312+47.98699</f>
        <v>580.33010999999999</v>
      </c>
      <c r="D32" s="38" t="s">
        <v>373</v>
      </c>
    </row>
    <row r="33" spans="1:4" ht="15.75">
      <c r="A33" s="14" t="s">
        <v>34</v>
      </c>
      <c r="B33" s="17" t="s">
        <v>35</v>
      </c>
      <c r="C33" s="18">
        <f>C34+C35</f>
        <v>5607.2582400000001</v>
      </c>
      <c r="D33" s="42"/>
    </row>
    <row r="34" spans="1:4" ht="47.25">
      <c r="A34" s="16" t="s">
        <v>36</v>
      </c>
      <c r="B34" s="12" t="s">
        <v>37</v>
      </c>
      <c r="C34" s="19">
        <f>'НЕ ПЕЧАТАТЬ!!!'!G257+'НЕ ПЕЧАТАТЬ!!!'!G264-616.9145</f>
        <v>5588.4876800000002</v>
      </c>
      <c r="D34" s="38" t="s">
        <v>375</v>
      </c>
    </row>
    <row r="35" spans="1:4" ht="31.5">
      <c r="A35" s="16" t="s">
        <v>72</v>
      </c>
      <c r="B35" s="12" t="s">
        <v>73</v>
      </c>
      <c r="C35" s="19">
        <f>'НЕ ПЕЧАТАТЬ!!!'!G269</f>
        <v>18.77056</v>
      </c>
      <c r="D35" s="38" t="s">
        <v>371</v>
      </c>
    </row>
    <row r="36" spans="1:4" ht="15.75">
      <c r="A36" s="14" t="s">
        <v>38</v>
      </c>
      <c r="B36" s="17" t="s">
        <v>39</v>
      </c>
      <c r="C36" s="20">
        <f>C37+C38+C39</f>
        <v>1345.434</v>
      </c>
      <c r="D36" s="42"/>
    </row>
    <row r="37" spans="1:4" ht="15.75">
      <c r="A37" s="16" t="s">
        <v>74</v>
      </c>
      <c r="B37" s="12" t="s">
        <v>76</v>
      </c>
      <c r="C37" s="21">
        <f>Лист1!G5</f>
        <v>1345.434</v>
      </c>
      <c r="D37" s="38" t="s">
        <v>269</v>
      </c>
    </row>
    <row r="38" spans="1:4" ht="15.75" hidden="1">
      <c r="A38" s="16" t="s">
        <v>40</v>
      </c>
      <c r="B38" s="12" t="s">
        <v>41</v>
      </c>
      <c r="C38" s="21"/>
      <c r="D38" s="38"/>
    </row>
    <row r="39" spans="1:4" ht="31.5" hidden="1">
      <c r="A39" s="16" t="s">
        <v>75</v>
      </c>
      <c r="B39" s="12" t="s">
        <v>77</v>
      </c>
      <c r="C39" s="21"/>
      <c r="D39" s="38"/>
    </row>
    <row r="40" spans="1:4" ht="15.75">
      <c r="A40" s="14" t="s">
        <v>42</v>
      </c>
      <c r="B40" s="17" t="s">
        <v>43</v>
      </c>
      <c r="C40" s="20">
        <f>SUM(C41:C43)</f>
        <v>-500</v>
      </c>
      <c r="D40" s="42"/>
    </row>
    <row r="41" spans="1:4" ht="32.25" customHeight="1">
      <c r="A41" s="16" t="s">
        <v>370</v>
      </c>
      <c r="B41" s="12" t="s">
        <v>331</v>
      </c>
      <c r="C41" s="21">
        <f>Лист1!G13+Лист1!G14-200</f>
        <v>-500</v>
      </c>
      <c r="D41" s="38" t="s">
        <v>336</v>
      </c>
    </row>
    <row r="42" spans="1:4" ht="15.75" hidden="1">
      <c r="A42" s="16" t="s">
        <v>44</v>
      </c>
      <c r="B42" s="12" t="s">
        <v>45</v>
      </c>
      <c r="C42" s="21"/>
      <c r="D42" s="38"/>
    </row>
    <row r="43" spans="1:4" ht="15.75" hidden="1">
      <c r="A43" s="16" t="s">
        <v>89</v>
      </c>
      <c r="B43" s="12" t="s">
        <v>87</v>
      </c>
      <c r="C43" s="21"/>
      <c r="D43" s="38"/>
    </row>
    <row r="44" spans="1:4" ht="15.75" hidden="1">
      <c r="A44" s="14" t="s">
        <v>46</v>
      </c>
      <c r="B44" s="17" t="s">
        <v>47</v>
      </c>
      <c r="C44" s="20">
        <f>SUM(C45)</f>
        <v>0</v>
      </c>
      <c r="D44" s="42"/>
    </row>
    <row r="45" spans="1:4" ht="15.75" hidden="1">
      <c r="A45" s="16" t="s">
        <v>48</v>
      </c>
      <c r="B45" s="12" t="s">
        <v>49</v>
      </c>
      <c r="C45" s="21"/>
      <c r="D45" s="38"/>
    </row>
    <row r="46" spans="1:4" s="8" customFormat="1" ht="31.5" hidden="1">
      <c r="A46" s="14" t="s">
        <v>263</v>
      </c>
      <c r="B46" s="17" t="s">
        <v>262</v>
      </c>
      <c r="C46" s="20">
        <f>C47</f>
        <v>0</v>
      </c>
      <c r="D46" s="42"/>
    </row>
    <row r="47" spans="1:4" ht="31.5" hidden="1">
      <c r="A47" s="16" t="s">
        <v>264</v>
      </c>
      <c r="B47" s="12" t="s">
        <v>265</v>
      </c>
      <c r="C47" s="21"/>
      <c r="D47" s="38"/>
    </row>
    <row r="48" spans="1:4" ht="63">
      <c r="A48" s="14">
        <v>1400</v>
      </c>
      <c r="B48" s="17" t="s">
        <v>50</v>
      </c>
      <c r="C48" s="20">
        <f>C49+C50</f>
        <v>-382.548</v>
      </c>
      <c r="D48" s="38"/>
    </row>
    <row r="49" spans="1:4" ht="15.75" hidden="1">
      <c r="A49" s="16" t="s">
        <v>261</v>
      </c>
      <c r="B49" s="12" t="s">
        <v>239</v>
      </c>
      <c r="C49" s="19"/>
      <c r="D49" s="38"/>
    </row>
    <row r="50" spans="1:4" ht="169.5" customHeight="1">
      <c r="A50" s="16">
        <v>1403</v>
      </c>
      <c r="B50" s="12" t="s">
        <v>51</v>
      </c>
      <c r="C50" s="19">
        <f>37.452+Лист1!G4-800</f>
        <v>-382.548</v>
      </c>
      <c r="D50" s="38" t="s">
        <v>376</v>
      </c>
    </row>
    <row r="51" spans="1:4" ht="15.75">
      <c r="A51" s="14" t="s">
        <v>85</v>
      </c>
      <c r="B51" s="22" t="s">
        <v>52</v>
      </c>
      <c r="C51" s="18">
        <f>C48+C44+C40+C36+C33+C26+C19+C14+C4+C24+C12+C46</f>
        <v>8563.2000000000007</v>
      </c>
      <c r="D51" s="38"/>
    </row>
    <row r="52" spans="1:4">
      <c r="B52" s="32"/>
      <c r="C52" s="33">
        <v>8563.2000000000007</v>
      </c>
      <c r="D52" s="8"/>
    </row>
    <row r="53" spans="1:4" hidden="1">
      <c r="C53" s="13">
        <f>C51-C52</f>
        <v>0</v>
      </c>
    </row>
    <row r="54" spans="1:4">
      <c r="C54" s="13"/>
    </row>
  </sheetData>
  <autoFilter ref="A3:D53">
    <filterColumn colId="0"/>
    <filterColumn colId="2">
      <filters>
        <filter val="1 139,07835"/>
        <filter val="-1 140,19142"/>
        <filter val="1 345,43400"/>
        <filter val="1 701,38634"/>
        <filter val="1 760,60063"/>
        <filter val="151,66498"/>
        <filter val="171,26021"/>
        <filter val="18,77056"/>
        <filter val="211,10499"/>
        <filter val="-211,10499"/>
        <filter val="30,09501"/>
        <filter val="300,65600"/>
        <filter val="320,89600"/>
        <filter val="380,54800"/>
        <filter val="-382,54800"/>
        <filter val="386,70348"/>
        <filter val="5 588,48768"/>
        <filter val="5 607,25824"/>
        <filter val="-500,00000"/>
        <filter val="558,71852"/>
        <filter val="580,33011"/>
        <filter val="-597,80847"/>
        <filter val="-757,82622"/>
        <filter val="8 563,20000"/>
      </filters>
    </filterColumn>
  </autoFilter>
  <pageMargins left="0.23622047244094491" right="0.23622047244094491" top="0" bottom="0.15748031496062992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310"/>
  <sheetViews>
    <sheetView workbookViewId="0">
      <selection activeCell="A9" sqref="A9"/>
    </sheetView>
  </sheetViews>
  <sheetFormatPr defaultRowHeight="15"/>
  <cols>
    <col min="1" max="1" width="52.5703125" style="43" customWidth="1"/>
    <col min="2" max="2" width="4.5703125" style="43" customWidth="1"/>
    <col min="3" max="4" width="4" style="43" customWidth="1"/>
    <col min="5" max="5" width="12.28515625" style="43" customWidth="1"/>
    <col min="6" max="6" width="5.5703125" style="43" customWidth="1"/>
    <col min="7" max="7" width="14.140625" style="43" customWidth="1"/>
  </cols>
  <sheetData>
    <row r="1" spans="1:7">
      <c r="B1" s="44"/>
      <c r="C1" s="45"/>
      <c r="D1" s="45"/>
      <c r="E1" s="45"/>
      <c r="F1" s="45"/>
    </row>
    <row r="2" spans="1:7">
      <c r="B2" s="44"/>
      <c r="C2" s="46"/>
      <c r="D2" s="46"/>
      <c r="E2" s="46"/>
      <c r="F2" s="46"/>
    </row>
    <row r="4" spans="1:7" ht="15.75">
      <c r="A4" s="47" t="s">
        <v>90</v>
      </c>
      <c r="B4" s="48"/>
      <c r="C4" s="49"/>
      <c r="D4" s="49"/>
      <c r="E4" s="49"/>
      <c r="F4" s="49"/>
      <c r="G4" s="49"/>
    </row>
    <row r="5" spans="1:7">
      <c r="A5" s="49" t="s">
        <v>266</v>
      </c>
      <c r="B5" s="48"/>
      <c r="C5" s="48"/>
      <c r="D5" s="49"/>
      <c r="E5" s="49"/>
      <c r="F5" s="48"/>
      <c r="G5" s="49"/>
    </row>
    <row r="7" spans="1:7">
      <c r="A7" s="50" t="s">
        <v>91</v>
      </c>
      <c r="B7" s="48"/>
      <c r="C7" s="51"/>
      <c r="D7" s="51"/>
      <c r="E7" s="51"/>
      <c r="F7" s="48"/>
      <c r="G7" s="48"/>
    </row>
    <row r="9" spans="1:7" ht="33.75">
      <c r="A9" s="52" t="s">
        <v>1</v>
      </c>
      <c r="B9" s="53" t="s">
        <v>92</v>
      </c>
      <c r="C9" s="53" t="s">
        <v>93</v>
      </c>
      <c r="D9" s="53" t="s">
        <v>94</v>
      </c>
      <c r="E9" s="54" t="s">
        <v>95</v>
      </c>
      <c r="F9" s="54" t="s">
        <v>96</v>
      </c>
      <c r="G9" s="53" t="s">
        <v>97</v>
      </c>
    </row>
    <row r="10" spans="1:7">
      <c r="A10" s="55" t="s">
        <v>98</v>
      </c>
      <c r="B10" s="55" t="s">
        <v>99</v>
      </c>
      <c r="C10" s="55" t="s">
        <v>100</v>
      </c>
      <c r="D10" s="55" t="s">
        <v>101</v>
      </c>
      <c r="E10" s="55" t="s">
        <v>102</v>
      </c>
      <c r="F10" s="55" t="s">
        <v>103</v>
      </c>
      <c r="G10" s="55" t="s">
        <v>104</v>
      </c>
    </row>
    <row r="11" spans="1:7" ht="26.25">
      <c r="A11" s="56" t="s">
        <v>105</v>
      </c>
      <c r="B11" s="57" t="s">
        <v>106</v>
      </c>
      <c r="C11" s="58"/>
      <c r="D11" s="58"/>
      <c r="E11" s="58"/>
      <c r="F11" s="58"/>
      <c r="G11" s="79">
        <v>1792.98101</v>
      </c>
    </row>
    <row r="12" spans="1:7">
      <c r="A12" s="59" t="s">
        <v>7</v>
      </c>
      <c r="B12" s="58" t="s">
        <v>106</v>
      </c>
      <c r="C12" s="58" t="s">
        <v>107</v>
      </c>
      <c r="D12" s="58"/>
      <c r="E12" s="58"/>
      <c r="F12" s="58"/>
      <c r="G12" s="79">
        <v>30.095009999999998</v>
      </c>
    </row>
    <row r="13" spans="1:7" ht="39">
      <c r="A13" s="59" t="s">
        <v>11</v>
      </c>
      <c r="B13" s="58" t="s">
        <v>106</v>
      </c>
      <c r="C13" s="60" t="s">
        <v>107</v>
      </c>
      <c r="D13" s="58" t="s">
        <v>108</v>
      </c>
      <c r="E13" s="58"/>
      <c r="F13" s="58"/>
      <c r="G13" s="79">
        <v>30.095009999999998</v>
      </c>
    </row>
    <row r="14" spans="1:7">
      <c r="A14" s="59" t="s">
        <v>109</v>
      </c>
      <c r="B14" s="58" t="s">
        <v>106</v>
      </c>
      <c r="C14" s="60" t="s">
        <v>107</v>
      </c>
      <c r="D14" s="60" t="s">
        <v>108</v>
      </c>
      <c r="E14" s="58" t="s">
        <v>110</v>
      </c>
      <c r="F14" s="58"/>
      <c r="G14" s="79">
        <v>30.095009999999998</v>
      </c>
    </row>
    <row r="15" spans="1:7" ht="26.25">
      <c r="A15" s="59" t="s">
        <v>111</v>
      </c>
      <c r="B15" s="58" t="s">
        <v>106</v>
      </c>
      <c r="C15" s="60" t="s">
        <v>107</v>
      </c>
      <c r="D15" s="60" t="s">
        <v>108</v>
      </c>
      <c r="E15" s="58" t="s">
        <v>112</v>
      </c>
      <c r="F15" s="58"/>
      <c r="G15" s="79">
        <v>30.095009999999998</v>
      </c>
    </row>
    <row r="16" spans="1:7" ht="26.25">
      <c r="A16" s="59" t="s">
        <v>113</v>
      </c>
      <c r="B16" s="58" t="s">
        <v>106</v>
      </c>
      <c r="C16" s="60" t="s">
        <v>107</v>
      </c>
      <c r="D16" s="60" t="s">
        <v>108</v>
      </c>
      <c r="E16" s="58" t="s">
        <v>114</v>
      </c>
      <c r="F16" s="58"/>
      <c r="G16" s="79">
        <v>30.095009999999998</v>
      </c>
    </row>
    <row r="17" spans="1:7" ht="26.25">
      <c r="A17" s="59" t="s">
        <v>115</v>
      </c>
      <c r="B17" s="58" t="s">
        <v>106</v>
      </c>
      <c r="C17" s="60" t="s">
        <v>107</v>
      </c>
      <c r="D17" s="60" t="s">
        <v>108</v>
      </c>
      <c r="E17" s="60" t="s">
        <v>114</v>
      </c>
      <c r="F17" s="58" t="s">
        <v>116</v>
      </c>
      <c r="G17" s="79">
        <v>-4.9049899999999997</v>
      </c>
    </row>
    <row r="18" spans="1:7" ht="39">
      <c r="A18" s="59" t="s">
        <v>117</v>
      </c>
      <c r="B18" s="58" t="s">
        <v>106</v>
      </c>
      <c r="C18" s="60" t="s">
        <v>107</v>
      </c>
      <c r="D18" s="60" t="s">
        <v>108</v>
      </c>
      <c r="E18" s="60" t="s">
        <v>114</v>
      </c>
      <c r="F18" s="58" t="s">
        <v>118</v>
      </c>
      <c r="G18" s="79">
        <v>35</v>
      </c>
    </row>
    <row r="19" spans="1:7">
      <c r="A19" s="59" t="s">
        <v>39</v>
      </c>
      <c r="B19" s="58" t="s">
        <v>106</v>
      </c>
      <c r="C19" s="58" t="s">
        <v>119</v>
      </c>
      <c r="D19" s="58"/>
      <c r="E19" s="58"/>
      <c r="F19" s="58"/>
      <c r="G19" s="79">
        <v>1345.434</v>
      </c>
    </row>
    <row r="20" spans="1:7">
      <c r="A20" s="59" t="s">
        <v>76</v>
      </c>
      <c r="B20" s="58" t="s">
        <v>106</v>
      </c>
      <c r="C20" s="60" t="s">
        <v>119</v>
      </c>
      <c r="D20" s="58" t="s">
        <v>107</v>
      </c>
      <c r="E20" s="58"/>
      <c r="F20" s="58"/>
      <c r="G20" s="79">
        <v>1345.434</v>
      </c>
    </row>
    <row r="21" spans="1:7">
      <c r="A21" s="59" t="s">
        <v>109</v>
      </c>
      <c r="B21" s="58" t="s">
        <v>106</v>
      </c>
      <c r="C21" s="60" t="s">
        <v>119</v>
      </c>
      <c r="D21" s="60" t="s">
        <v>107</v>
      </c>
      <c r="E21" s="58" t="s">
        <v>110</v>
      </c>
      <c r="F21" s="58"/>
      <c r="G21" s="79">
        <v>1345.434</v>
      </c>
    </row>
    <row r="22" spans="1:7">
      <c r="A22" s="59" t="s">
        <v>267</v>
      </c>
      <c r="B22" s="58" t="s">
        <v>106</v>
      </c>
      <c r="C22" s="60" t="s">
        <v>119</v>
      </c>
      <c r="D22" s="60" t="s">
        <v>107</v>
      </c>
      <c r="E22" s="58" t="s">
        <v>268</v>
      </c>
      <c r="F22" s="58"/>
      <c r="G22" s="79">
        <v>1345.434</v>
      </c>
    </row>
    <row r="23" spans="1:7">
      <c r="A23" s="59" t="s">
        <v>269</v>
      </c>
      <c r="B23" s="58" t="s">
        <v>106</v>
      </c>
      <c r="C23" s="60" t="s">
        <v>119</v>
      </c>
      <c r="D23" s="60" t="s">
        <v>107</v>
      </c>
      <c r="E23" s="58" t="s">
        <v>270</v>
      </c>
      <c r="F23" s="58"/>
      <c r="G23" s="79">
        <v>1345.434</v>
      </c>
    </row>
    <row r="24" spans="1:7" ht="26.25">
      <c r="A24" s="59" t="s">
        <v>271</v>
      </c>
      <c r="B24" s="58" t="s">
        <v>106</v>
      </c>
      <c r="C24" s="60" t="s">
        <v>119</v>
      </c>
      <c r="D24" s="60" t="s">
        <v>107</v>
      </c>
      <c r="E24" s="60" t="s">
        <v>270</v>
      </c>
      <c r="F24" s="58" t="s">
        <v>272</v>
      </c>
      <c r="G24" s="79">
        <v>1345.434</v>
      </c>
    </row>
    <row r="25" spans="1:7" ht="26.25">
      <c r="A25" s="59" t="s">
        <v>120</v>
      </c>
      <c r="B25" s="58" t="s">
        <v>106</v>
      </c>
      <c r="C25" s="58" t="s">
        <v>121</v>
      </c>
      <c r="D25" s="58"/>
      <c r="E25" s="58"/>
      <c r="F25" s="58"/>
      <c r="G25" s="79">
        <v>417.452</v>
      </c>
    </row>
    <row r="26" spans="1:7">
      <c r="A26" s="59" t="s">
        <v>122</v>
      </c>
      <c r="B26" s="58" t="s">
        <v>106</v>
      </c>
      <c r="C26" s="60" t="s">
        <v>121</v>
      </c>
      <c r="D26" s="58" t="s">
        <v>123</v>
      </c>
      <c r="E26" s="58"/>
      <c r="F26" s="58"/>
      <c r="G26" s="79">
        <v>417.452</v>
      </c>
    </row>
    <row r="27" spans="1:7" ht="26.25">
      <c r="A27" s="59" t="s">
        <v>222</v>
      </c>
      <c r="B27" s="58" t="s">
        <v>106</v>
      </c>
      <c r="C27" s="60" t="s">
        <v>121</v>
      </c>
      <c r="D27" s="60" t="s">
        <v>123</v>
      </c>
      <c r="E27" s="58" t="s">
        <v>223</v>
      </c>
      <c r="F27" s="58"/>
      <c r="G27" s="79">
        <v>380</v>
      </c>
    </row>
    <row r="28" spans="1:7" ht="26.25">
      <c r="A28" s="59" t="s">
        <v>224</v>
      </c>
      <c r="B28" s="58" t="s">
        <v>106</v>
      </c>
      <c r="C28" s="60" t="s">
        <v>121</v>
      </c>
      <c r="D28" s="60" t="s">
        <v>123</v>
      </c>
      <c r="E28" s="58" t="s">
        <v>225</v>
      </c>
      <c r="F28" s="58"/>
      <c r="G28" s="79">
        <v>380</v>
      </c>
    </row>
    <row r="29" spans="1:7" ht="26.25">
      <c r="A29" s="59" t="s">
        <v>226</v>
      </c>
      <c r="B29" s="58" t="s">
        <v>106</v>
      </c>
      <c r="C29" s="60" t="s">
        <v>121</v>
      </c>
      <c r="D29" s="60" t="s">
        <v>123</v>
      </c>
      <c r="E29" s="58" t="s">
        <v>227</v>
      </c>
      <c r="F29" s="58"/>
      <c r="G29" s="79">
        <v>380</v>
      </c>
    </row>
    <row r="30" spans="1:7">
      <c r="A30" s="59" t="s">
        <v>228</v>
      </c>
      <c r="B30" s="58" t="s">
        <v>106</v>
      </c>
      <c r="C30" s="60" t="s">
        <v>121</v>
      </c>
      <c r="D30" s="60" t="s">
        <v>123</v>
      </c>
      <c r="E30" s="58" t="s">
        <v>229</v>
      </c>
      <c r="F30" s="58"/>
      <c r="G30" s="79">
        <v>380</v>
      </c>
    </row>
    <row r="31" spans="1:7">
      <c r="A31" s="59" t="s">
        <v>124</v>
      </c>
      <c r="B31" s="58" t="s">
        <v>106</v>
      </c>
      <c r="C31" s="60" t="s">
        <v>121</v>
      </c>
      <c r="D31" s="60" t="s">
        <v>123</v>
      </c>
      <c r="E31" s="60" t="s">
        <v>229</v>
      </c>
      <c r="F31" s="58" t="s">
        <v>125</v>
      </c>
      <c r="G31" s="79">
        <v>380</v>
      </c>
    </row>
    <row r="32" spans="1:7">
      <c r="A32" s="59" t="s">
        <v>109</v>
      </c>
      <c r="B32" s="58" t="s">
        <v>106</v>
      </c>
      <c r="C32" s="60" t="s">
        <v>121</v>
      </c>
      <c r="D32" s="60" t="s">
        <v>123</v>
      </c>
      <c r="E32" s="58" t="s">
        <v>110</v>
      </c>
      <c r="F32" s="58"/>
      <c r="G32" s="79">
        <v>37.451999999999998</v>
      </c>
    </row>
    <row r="33" spans="1:7">
      <c r="A33" s="59" t="s">
        <v>126</v>
      </c>
      <c r="B33" s="58" t="s">
        <v>106</v>
      </c>
      <c r="C33" s="60" t="s">
        <v>121</v>
      </c>
      <c r="D33" s="60" t="s">
        <v>123</v>
      </c>
      <c r="E33" s="58" t="s">
        <v>127</v>
      </c>
      <c r="F33" s="58"/>
      <c r="G33" s="79">
        <v>37.451999999999998</v>
      </c>
    </row>
    <row r="34" spans="1:7" ht="26.25">
      <c r="A34" s="59" t="s">
        <v>128</v>
      </c>
      <c r="B34" s="58" t="s">
        <v>106</v>
      </c>
      <c r="C34" s="60" t="s">
        <v>121</v>
      </c>
      <c r="D34" s="60" t="s">
        <v>123</v>
      </c>
      <c r="E34" s="58" t="s">
        <v>129</v>
      </c>
      <c r="F34" s="58"/>
      <c r="G34" s="79">
        <v>37.451999999999998</v>
      </c>
    </row>
    <row r="35" spans="1:7">
      <c r="A35" s="59" t="s">
        <v>124</v>
      </c>
      <c r="B35" s="58" t="s">
        <v>106</v>
      </c>
      <c r="C35" s="60" t="s">
        <v>121</v>
      </c>
      <c r="D35" s="60" t="s">
        <v>123</v>
      </c>
      <c r="E35" s="60" t="s">
        <v>129</v>
      </c>
      <c r="F35" s="58" t="s">
        <v>125</v>
      </c>
      <c r="G35" s="79"/>
    </row>
    <row r="36" spans="1:7" ht="39">
      <c r="A36" s="56" t="s">
        <v>134</v>
      </c>
      <c r="B36" s="57" t="s">
        <v>135</v>
      </c>
      <c r="C36" s="58"/>
      <c r="D36" s="58"/>
      <c r="E36" s="58"/>
      <c r="F36" s="58"/>
      <c r="G36" s="79">
        <v>-280</v>
      </c>
    </row>
    <row r="37" spans="1:7">
      <c r="A37" s="59" t="s">
        <v>56</v>
      </c>
      <c r="B37" s="58" t="s">
        <v>135</v>
      </c>
      <c r="C37" s="58" t="s">
        <v>142</v>
      </c>
      <c r="D37" s="58"/>
      <c r="E37" s="58"/>
      <c r="F37" s="58"/>
      <c r="G37" s="79">
        <v>-68.895009999999999</v>
      </c>
    </row>
    <row r="38" spans="1:7">
      <c r="A38" s="59" t="s">
        <v>59</v>
      </c>
      <c r="B38" s="58" t="s">
        <v>135</v>
      </c>
      <c r="C38" s="60" t="s">
        <v>142</v>
      </c>
      <c r="D38" s="58" t="s">
        <v>153</v>
      </c>
      <c r="E38" s="58"/>
      <c r="F38" s="58"/>
      <c r="G38" s="79">
        <v>211.10498999999999</v>
      </c>
    </row>
    <row r="39" spans="1:7" ht="39">
      <c r="A39" s="59" t="s">
        <v>273</v>
      </c>
      <c r="B39" s="58" t="s">
        <v>135</v>
      </c>
      <c r="C39" s="60" t="s">
        <v>142</v>
      </c>
      <c r="D39" s="60" t="s">
        <v>153</v>
      </c>
      <c r="E39" s="58" t="s">
        <v>274</v>
      </c>
      <c r="F39" s="58"/>
      <c r="G39" s="79">
        <v>211.10498999999999</v>
      </c>
    </row>
    <row r="40" spans="1:7" ht="26.25">
      <c r="A40" s="59" t="s">
        <v>275</v>
      </c>
      <c r="B40" s="58" t="s">
        <v>135</v>
      </c>
      <c r="C40" s="60" t="s">
        <v>142</v>
      </c>
      <c r="D40" s="60" t="s">
        <v>153</v>
      </c>
      <c r="E40" s="58" t="s">
        <v>276</v>
      </c>
      <c r="F40" s="58"/>
      <c r="G40" s="79">
        <v>211.10498999999999</v>
      </c>
    </row>
    <row r="41" spans="1:7">
      <c r="A41" s="59" t="s">
        <v>277</v>
      </c>
      <c r="B41" s="58" t="s">
        <v>135</v>
      </c>
      <c r="C41" s="60" t="s">
        <v>142</v>
      </c>
      <c r="D41" s="60" t="s">
        <v>153</v>
      </c>
      <c r="E41" s="58" t="s">
        <v>278</v>
      </c>
      <c r="F41" s="58"/>
      <c r="G41" s="79">
        <v>211.10498999999999</v>
      </c>
    </row>
    <row r="42" spans="1:7">
      <c r="A42" s="59" t="s">
        <v>279</v>
      </c>
      <c r="B42" s="58" t="s">
        <v>135</v>
      </c>
      <c r="C42" s="60" t="s">
        <v>142</v>
      </c>
      <c r="D42" s="60" t="s">
        <v>153</v>
      </c>
      <c r="E42" s="58" t="s">
        <v>280</v>
      </c>
      <c r="F42" s="58"/>
      <c r="G42" s="79">
        <v>211.10498999999999</v>
      </c>
    </row>
    <row r="43" spans="1:7">
      <c r="A43" s="59" t="s">
        <v>140</v>
      </c>
      <c r="B43" s="58" t="s">
        <v>135</v>
      </c>
      <c r="C43" s="60" t="s">
        <v>142</v>
      </c>
      <c r="D43" s="60" t="s">
        <v>153</v>
      </c>
      <c r="E43" s="60" t="s">
        <v>280</v>
      </c>
      <c r="F43" s="58" t="s">
        <v>141</v>
      </c>
      <c r="G43" s="79"/>
    </row>
    <row r="44" spans="1:7" ht="51.75">
      <c r="A44" s="59" t="s">
        <v>168</v>
      </c>
      <c r="B44" s="58" t="s">
        <v>135</v>
      </c>
      <c r="C44" s="60" t="s">
        <v>142</v>
      </c>
      <c r="D44" s="60" t="s">
        <v>153</v>
      </c>
      <c r="E44" s="60" t="s">
        <v>280</v>
      </c>
      <c r="F44" s="58" t="s">
        <v>169</v>
      </c>
      <c r="G44" s="79"/>
    </row>
    <row r="45" spans="1:7">
      <c r="A45" s="59" t="s">
        <v>69</v>
      </c>
      <c r="B45" s="58" t="s">
        <v>135</v>
      </c>
      <c r="C45" s="60" t="s">
        <v>142</v>
      </c>
      <c r="D45" s="58" t="s">
        <v>233</v>
      </c>
      <c r="E45" s="58"/>
      <c r="F45" s="58"/>
      <c r="G45" s="79">
        <v>-280</v>
      </c>
    </row>
    <row r="46" spans="1:7">
      <c r="A46" s="59" t="s">
        <v>109</v>
      </c>
      <c r="B46" s="58" t="s">
        <v>135</v>
      </c>
      <c r="C46" s="60" t="s">
        <v>142</v>
      </c>
      <c r="D46" s="60" t="s">
        <v>233</v>
      </c>
      <c r="E46" s="58" t="s">
        <v>110</v>
      </c>
      <c r="F46" s="58"/>
      <c r="G46" s="79">
        <v>-280</v>
      </c>
    </row>
    <row r="47" spans="1:7" ht="18" customHeight="1">
      <c r="A47" s="59" t="s">
        <v>132</v>
      </c>
      <c r="B47" s="58" t="s">
        <v>135</v>
      </c>
      <c r="C47" s="60" t="s">
        <v>142</v>
      </c>
      <c r="D47" s="60" t="s">
        <v>233</v>
      </c>
      <c r="E47" s="58" t="s">
        <v>133</v>
      </c>
      <c r="F47" s="58"/>
      <c r="G47" s="79">
        <v>-280</v>
      </c>
    </row>
    <row r="48" spans="1:7" ht="26.25">
      <c r="A48" s="59" t="s">
        <v>138</v>
      </c>
      <c r="B48" s="58" t="s">
        <v>135</v>
      </c>
      <c r="C48" s="60" t="s">
        <v>142</v>
      </c>
      <c r="D48" s="60" t="s">
        <v>233</v>
      </c>
      <c r="E48" s="58" t="s">
        <v>139</v>
      </c>
      <c r="F48" s="58"/>
      <c r="G48" s="79">
        <v>-280</v>
      </c>
    </row>
    <row r="49" spans="1:7">
      <c r="A49" s="59" t="s">
        <v>140</v>
      </c>
      <c r="B49" s="58" t="s">
        <v>135</v>
      </c>
      <c r="C49" s="60" t="s">
        <v>142</v>
      </c>
      <c r="D49" s="60" t="s">
        <v>233</v>
      </c>
      <c r="E49" s="60" t="s">
        <v>139</v>
      </c>
      <c r="F49" s="58" t="s">
        <v>141</v>
      </c>
      <c r="G49" s="79">
        <v>-280</v>
      </c>
    </row>
    <row r="50" spans="1:7">
      <c r="A50" s="59" t="s">
        <v>17</v>
      </c>
      <c r="B50" s="58" t="s">
        <v>135</v>
      </c>
      <c r="C50" s="58" t="s">
        <v>144</v>
      </c>
      <c r="D50" s="58"/>
      <c r="E50" s="58"/>
      <c r="F50" s="58"/>
      <c r="G50" s="79">
        <v>-211.10498999999999</v>
      </c>
    </row>
    <row r="51" spans="1:7">
      <c r="A51" s="59" t="s">
        <v>21</v>
      </c>
      <c r="B51" s="58" t="s">
        <v>135</v>
      </c>
      <c r="C51" s="60" t="s">
        <v>144</v>
      </c>
      <c r="D51" s="58" t="s">
        <v>145</v>
      </c>
      <c r="E51" s="58"/>
      <c r="F51" s="58"/>
      <c r="G51" s="79">
        <v>-598.21957999999995</v>
      </c>
    </row>
    <row r="52" spans="1:7" ht="39">
      <c r="A52" s="59" t="s">
        <v>281</v>
      </c>
      <c r="B52" s="58" t="s">
        <v>135</v>
      </c>
      <c r="C52" s="60" t="s">
        <v>144</v>
      </c>
      <c r="D52" s="60" t="s">
        <v>145</v>
      </c>
      <c r="E52" s="58" t="s">
        <v>282</v>
      </c>
      <c r="F52" s="58"/>
      <c r="G52" s="79">
        <v>-0.41111000000000003</v>
      </c>
    </row>
    <row r="53" spans="1:7" ht="39">
      <c r="A53" s="59" t="s">
        <v>283</v>
      </c>
      <c r="B53" s="58" t="s">
        <v>135</v>
      </c>
      <c r="C53" s="60" t="s">
        <v>144</v>
      </c>
      <c r="D53" s="60" t="s">
        <v>145</v>
      </c>
      <c r="E53" s="58" t="s">
        <v>284</v>
      </c>
      <c r="F53" s="58"/>
      <c r="G53" s="79">
        <v>-0.41111000000000003</v>
      </c>
    </row>
    <row r="54" spans="1:7" ht="26.25">
      <c r="A54" s="59" t="s">
        <v>285</v>
      </c>
      <c r="B54" s="58" t="s">
        <v>135</v>
      </c>
      <c r="C54" s="60" t="s">
        <v>144</v>
      </c>
      <c r="D54" s="60" t="s">
        <v>145</v>
      </c>
      <c r="E54" s="58" t="s">
        <v>286</v>
      </c>
      <c r="F54" s="58"/>
      <c r="G54" s="79">
        <v>-0.41111000000000003</v>
      </c>
    </row>
    <row r="55" spans="1:7" ht="51.75">
      <c r="A55" s="59" t="s">
        <v>287</v>
      </c>
      <c r="B55" s="58" t="s">
        <v>135</v>
      </c>
      <c r="C55" s="60" t="s">
        <v>144</v>
      </c>
      <c r="D55" s="60" t="s">
        <v>145</v>
      </c>
      <c r="E55" s="58" t="s">
        <v>288</v>
      </c>
      <c r="F55" s="58"/>
      <c r="G55" s="79">
        <v>-0.41111000000000003</v>
      </c>
    </row>
    <row r="56" spans="1:7" ht="26.25">
      <c r="A56" s="59" t="s">
        <v>289</v>
      </c>
      <c r="B56" s="58" t="s">
        <v>135</v>
      </c>
      <c r="C56" s="60" t="s">
        <v>144</v>
      </c>
      <c r="D56" s="60" t="s">
        <v>145</v>
      </c>
      <c r="E56" s="60" t="s">
        <v>288</v>
      </c>
      <c r="F56" s="58" t="s">
        <v>290</v>
      </c>
      <c r="G56" s="79"/>
    </row>
    <row r="57" spans="1:7">
      <c r="A57" s="59" t="s">
        <v>140</v>
      </c>
      <c r="B57" s="58" t="s">
        <v>135</v>
      </c>
      <c r="C57" s="60" t="s">
        <v>144</v>
      </c>
      <c r="D57" s="60" t="s">
        <v>145</v>
      </c>
      <c r="E57" s="60" t="s">
        <v>288</v>
      </c>
      <c r="F57" s="58" t="s">
        <v>141</v>
      </c>
      <c r="G57" s="79"/>
    </row>
    <row r="58" spans="1:7">
      <c r="A58" s="59" t="s">
        <v>124</v>
      </c>
      <c r="B58" s="58" t="s">
        <v>135</v>
      </c>
      <c r="C58" s="60" t="s">
        <v>144</v>
      </c>
      <c r="D58" s="60" t="s">
        <v>145</v>
      </c>
      <c r="E58" s="60" t="s">
        <v>288</v>
      </c>
      <c r="F58" s="58" t="s">
        <v>125</v>
      </c>
      <c r="G58" s="79"/>
    </row>
    <row r="59" spans="1:7">
      <c r="A59" s="59" t="s">
        <v>109</v>
      </c>
      <c r="B59" s="58" t="s">
        <v>135</v>
      </c>
      <c r="C59" s="60" t="s">
        <v>144</v>
      </c>
      <c r="D59" s="60" t="s">
        <v>145</v>
      </c>
      <c r="E59" s="58" t="s">
        <v>110</v>
      </c>
      <c r="F59" s="58"/>
      <c r="G59" s="79">
        <v>-597.80846999999994</v>
      </c>
    </row>
    <row r="60" spans="1:7" ht="26.25">
      <c r="A60" s="59" t="s">
        <v>132</v>
      </c>
      <c r="B60" s="58" t="s">
        <v>135</v>
      </c>
      <c r="C60" s="60" t="s">
        <v>144</v>
      </c>
      <c r="D60" s="60" t="s">
        <v>145</v>
      </c>
      <c r="E60" s="58" t="s">
        <v>133</v>
      </c>
      <c r="F60" s="58"/>
      <c r="G60" s="79">
        <v>-597.80846999999994</v>
      </c>
    </row>
    <row r="61" spans="1:7">
      <c r="A61" s="59" t="s">
        <v>291</v>
      </c>
      <c r="B61" s="58" t="s">
        <v>135</v>
      </c>
      <c r="C61" s="60" t="s">
        <v>144</v>
      </c>
      <c r="D61" s="60" t="s">
        <v>145</v>
      </c>
      <c r="E61" s="58" t="s">
        <v>292</v>
      </c>
      <c r="F61" s="58"/>
      <c r="G61" s="79">
        <v>-688.45258999999999</v>
      </c>
    </row>
    <row r="62" spans="1:7">
      <c r="A62" s="59" t="s">
        <v>140</v>
      </c>
      <c r="B62" s="58" t="s">
        <v>135</v>
      </c>
      <c r="C62" s="60" t="s">
        <v>144</v>
      </c>
      <c r="D62" s="60" t="s">
        <v>145</v>
      </c>
      <c r="E62" s="60" t="s">
        <v>292</v>
      </c>
      <c r="F62" s="58" t="s">
        <v>141</v>
      </c>
      <c r="G62" s="79"/>
    </row>
    <row r="63" spans="1:7" ht="26.25">
      <c r="A63" s="59" t="s">
        <v>293</v>
      </c>
      <c r="B63" s="58" t="s">
        <v>135</v>
      </c>
      <c r="C63" s="60" t="s">
        <v>144</v>
      </c>
      <c r="D63" s="60" t="s">
        <v>145</v>
      </c>
      <c r="E63" s="58" t="s">
        <v>294</v>
      </c>
      <c r="F63" s="58"/>
      <c r="G63" s="79">
        <v>90.644120000000001</v>
      </c>
    </row>
    <row r="64" spans="1:7">
      <c r="A64" s="59" t="s">
        <v>124</v>
      </c>
      <c r="B64" s="58" t="s">
        <v>135</v>
      </c>
      <c r="C64" s="60" t="s">
        <v>144</v>
      </c>
      <c r="D64" s="60" t="s">
        <v>145</v>
      </c>
      <c r="E64" s="60" t="s">
        <v>294</v>
      </c>
      <c r="F64" s="58" t="s">
        <v>125</v>
      </c>
      <c r="G64" s="79"/>
    </row>
    <row r="65" spans="1:7">
      <c r="A65" s="59" t="s">
        <v>23</v>
      </c>
      <c r="B65" s="58" t="s">
        <v>135</v>
      </c>
      <c r="C65" s="60" t="s">
        <v>144</v>
      </c>
      <c r="D65" s="58" t="s">
        <v>123</v>
      </c>
      <c r="E65" s="58"/>
      <c r="F65" s="58"/>
      <c r="G65" s="79">
        <v>386.73788000000002</v>
      </c>
    </row>
    <row r="66" spans="1:7" ht="39">
      <c r="A66" s="59" t="s">
        <v>295</v>
      </c>
      <c r="B66" s="58" t="s">
        <v>135</v>
      </c>
      <c r="C66" s="60" t="s">
        <v>144</v>
      </c>
      <c r="D66" s="60" t="s">
        <v>123</v>
      </c>
      <c r="E66" s="58" t="s">
        <v>296</v>
      </c>
      <c r="F66" s="58"/>
      <c r="G66" s="79">
        <v>3.44E-2</v>
      </c>
    </row>
    <row r="67" spans="1:7" ht="26.25">
      <c r="A67" s="59" t="s">
        <v>297</v>
      </c>
      <c r="B67" s="58" t="s">
        <v>135</v>
      </c>
      <c r="C67" s="60" t="s">
        <v>144</v>
      </c>
      <c r="D67" s="60" t="s">
        <v>123</v>
      </c>
      <c r="E67" s="58" t="s">
        <v>298</v>
      </c>
      <c r="F67" s="58"/>
      <c r="G67" s="79">
        <v>3.44E-2</v>
      </c>
    </row>
    <row r="68" spans="1:7" ht="26.25">
      <c r="A68" s="59" t="s">
        <v>299</v>
      </c>
      <c r="B68" s="58" t="s">
        <v>135</v>
      </c>
      <c r="C68" s="60" t="s">
        <v>144</v>
      </c>
      <c r="D68" s="60" t="s">
        <v>123</v>
      </c>
      <c r="E68" s="58" t="s">
        <v>300</v>
      </c>
      <c r="F68" s="58"/>
      <c r="G68" s="79">
        <v>3.44E-2</v>
      </c>
    </row>
    <row r="69" spans="1:7">
      <c r="A69" s="59" t="s">
        <v>124</v>
      </c>
      <c r="B69" s="58" t="s">
        <v>135</v>
      </c>
      <c r="C69" s="60" t="s">
        <v>144</v>
      </c>
      <c r="D69" s="60" t="s">
        <v>123</v>
      </c>
      <c r="E69" s="60" t="s">
        <v>300</v>
      </c>
      <c r="F69" s="58" t="s">
        <v>125</v>
      </c>
      <c r="G69" s="79"/>
    </row>
    <row r="70" spans="1:7">
      <c r="A70" s="59" t="s">
        <v>109</v>
      </c>
      <c r="B70" s="58" t="s">
        <v>135</v>
      </c>
      <c r="C70" s="60" t="s">
        <v>144</v>
      </c>
      <c r="D70" s="60" t="s">
        <v>123</v>
      </c>
      <c r="E70" s="58" t="s">
        <v>110</v>
      </c>
      <c r="F70" s="58"/>
      <c r="G70" s="79">
        <v>386.70347999999996</v>
      </c>
    </row>
    <row r="71" spans="1:7" ht="26.25">
      <c r="A71" s="59" t="s">
        <v>132</v>
      </c>
      <c r="B71" s="58" t="s">
        <v>135</v>
      </c>
      <c r="C71" s="60" t="s">
        <v>144</v>
      </c>
      <c r="D71" s="60" t="s">
        <v>123</v>
      </c>
      <c r="E71" s="58" t="s">
        <v>133</v>
      </c>
      <c r="F71" s="58"/>
      <c r="G71" s="79">
        <v>386.70347999999996</v>
      </c>
    </row>
    <row r="72" spans="1:7" ht="26.25">
      <c r="A72" s="59" t="s">
        <v>138</v>
      </c>
      <c r="B72" s="58" t="s">
        <v>135</v>
      </c>
      <c r="C72" s="60" t="s">
        <v>144</v>
      </c>
      <c r="D72" s="60" t="s">
        <v>123</v>
      </c>
      <c r="E72" s="58" t="s">
        <v>139</v>
      </c>
      <c r="F72" s="58"/>
      <c r="G72" s="79">
        <v>386.70348000000001</v>
      </c>
    </row>
    <row r="73" spans="1:7">
      <c r="A73" s="59" t="s">
        <v>124</v>
      </c>
      <c r="B73" s="58" t="s">
        <v>135</v>
      </c>
      <c r="C73" s="60" t="s">
        <v>144</v>
      </c>
      <c r="D73" s="60" t="s">
        <v>123</v>
      </c>
      <c r="E73" s="60" t="s">
        <v>139</v>
      </c>
      <c r="F73" s="58" t="s">
        <v>125</v>
      </c>
      <c r="G73" s="79"/>
    </row>
    <row r="74" spans="1:7" ht="26.25">
      <c r="A74" s="59" t="s">
        <v>71</v>
      </c>
      <c r="B74" s="58" t="s">
        <v>135</v>
      </c>
      <c r="C74" s="60" t="s">
        <v>144</v>
      </c>
      <c r="D74" s="58" t="s">
        <v>144</v>
      </c>
      <c r="E74" s="58"/>
      <c r="F74" s="58"/>
      <c r="G74" s="79">
        <v>0.37670999999999999</v>
      </c>
    </row>
    <row r="75" spans="1:7">
      <c r="A75" s="59" t="s">
        <v>109</v>
      </c>
      <c r="B75" s="58" t="s">
        <v>135</v>
      </c>
      <c r="C75" s="60" t="s">
        <v>144</v>
      </c>
      <c r="D75" s="60" t="s">
        <v>144</v>
      </c>
      <c r="E75" s="58" t="s">
        <v>110</v>
      </c>
      <c r="F75" s="58"/>
      <c r="G75" s="79">
        <v>0.37670999999999999</v>
      </c>
    </row>
    <row r="76" spans="1:7" ht="26.25">
      <c r="A76" s="59" t="s">
        <v>111</v>
      </c>
      <c r="B76" s="58" t="s">
        <v>135</v>
      </c>
      <c r="C76" s="60" t="s">
        <v>144</v>
      </c>
      <c r="D76" s="60" t="s">
        <v>144</v>
      </c>
      <c r="E76" s="58" t="s">
        <v>112</v>
      </c>
      <c r="F76" s="58"/>
      <c r="G76" s="79">
        <v>0.37670999999999999</v>
      </c>
    </row>
    <row r="77" spans="1:7" ht="26.25">
      <c r="A77" s="59" t="s">
        <v>113</v>
      </c>
      <c r="B77" s="58" t="s">
        <v>135</v>
      </c>
      <c r="C77" s="60" t="s">
        <v>144</v>
      </c>
      <c r="D77" s="60" t="s">
        <v>144</v>
      </c>
      <c r="E77" s="58" t="s">
        <v>114</v>
      </c>
      <c r="F77" s="58"/>
      <c r="G77" s="79">
        <v>0.37670999999999999</v>
      </c>
    </row>
    <row r="78" spans="1:7" ht="26.25">
      <c r="A78" s="59" t="s">
        <v>115</v>
      </c>
      <c r="B78" s="58" t="s">
        <v>135</v>
      </c>
      <c r="C78" s="60" t="s">
        <v>144</v>
      </c>
      <c r="D78" s="60" t="s">
        <v>144</v>
      </c>
      <c r="E78" s="60" t="s">
        <v>114</v>
      </c>
      <c r="F78" s="58" t="s">
        <v>116</v>
      </c>
      <c r="G78" s="79"/>
    </row>
    <row r="79" spans="1:7" ht="39">
      <c r="A79" s="59" t="s">
        <v>220</v>
      </c>
      <c r="B79" s="58" t="s">
        <v>135</v>
      </c>
      <c r="C79" s="60" t="s">
        <v>144</v>
      </c>
      <c r="D79" s="60" t="s">
        <v>144</v>
      </c>
      <c r="E79" s="58" t="s">
        <v>221</v>
      </c>
      <c r="F79" s="58"/>
      <c r="G79" s="79">
        <v>0</v>
      </c>
    </row>
    <row r="80" spans="1:7" ht="26.25">
      <c r="A80" s="59" t="s">
        <v>115</v>
      </c>
      <c r="B80" s="58" t="s">
        <v>135</v>
      </c>
      <c r="C80" s="60" t="s">
        <v>144</v>
      </c>
      <c r="D80" s="60" t="s">
        <v>144</v>
      </c>
      <c r="E80" s="60" t="s">
        <v>221</v>
      </c>
      <c r="F80" s="58" t="s">
        <v>116</v>
      </c>
      <c r="G80" s="79"/>
    </row>
    <row r="81" spans="1:7" ht="39">
      <c r="A81" s="59" t="s">
        <v>117</v>
      </c>
      <c r="B81" s="58" t="s">
        <v>135</v>
      </c>
      <c r="C81" s="60" t="s">
        <v>144</v>
      </c>
      <c r="D81" s="60" t="s">
        <v>144</v>
      </c>
      <c r="E81" s="60" t="s">
        <v>221</v>
      </c>
      <c r="F81" s="58" t="s">
        <v>118</v>
      </c>
      <c r="G81" s="79"/>
    </row>
    <row r="82" spans="1:7" ht="26.25">
      <c r="A82" s="56" t="s">
        <v>146</v>
      </c>
      <c r="B82" s="57" t="s">
        <v>147</v>
      </c>
      <c r="C82" s="58"/>
      <c r="D82" s="58"/>
      <c r="E82" s="58"/>
      <c r="F82" s="58"/>
      <c r="G82" s="79">
        <v>-675.64214000000004</v>
      </c>
    </row>
    <row r="83" spans="1:7">
      <c r="A83" s="59" t="s">
        <v>7</v>
      </c>
      <c r="B83" s="58" t="s">
        <v>147</v>
      </c>
      <c r="C83" s="58" t="s">
        <v>107</v>
      </c>
      <c r="D83" s="58"/>
      <c r="E83" s="58"/>
      <c r="F83" s="58"/>
      <c r="G83" s="79">
        <v>1555.03585</v>
      </c>
    </row>
    <row r="84" spans="1:7" ht="26.25">
      <c r="A84" s="59" t="s">
        <v>64</v>
      </c>
      <c r="B84" s="58" t="s">
        <v>147</v>
      </c>
      <c r="C84" s="60" t="s">
        <v>107</v>
      </c>
      <c r="D84" s="58" t="s">
        <v>145</v>
      </c>
      <c r="E84" s="58"/>
      <c r="F84" s="58"/>
      <c r="G84" s="79">
        <v>-135.15383</v>
      </c>
    </row>
    <row r="85" spans="1:7">
      <c r="A85" s="59" t="s">
        <v>109</v>
      </c>
      <c r="B85" s="58" t="s">
        <v>147</v>
      </c>
      <c r="C85" s="60" t="s">
        <v>107</v>
      </c>
      <c r="D85" s="60" t="s">
        <v>145</v>
      </c>
      <c r="E85" s="58" t="s">
        <v>110</v>
      </c>
      <c r="F85" s="58"/>
      <c r="G85" s="79">
        <v>-135.15383</v>
      </c>
    </row>
    <row r="86" spans="1:7" ht="26.25">
      <c r="A86" s="59" t="s">
        <v>111</v>
      </c>
      <c r="B86" s="58" t="s">
        <v>147</v>
      </c>
      <c r="C86" s="60" t="s">
        <v>107</v>
      </c>
      <c r="D86" s="60" t="s">
        <v>145</v>
      </c>
      <c r="E86" s="58" t="s">
        <v>112</v>
      </c>
      <c r="F86" s="58"/>
      <c r="G86" s="79">
        <v>-135.15383</v>
      </c>
    </row>
    <row r="87" spans="1:7" ht="26.25">
      <c r="A87" s="59" t="s">
        <v>206</v>
      </c>
      <c r="B87" s="58" t="s">
        <v>147</v>
      </c>
      <c r="C87" s="60" t="s">
        <v>107</v>
      </c>
      <c r="D87" s="60" t="s">
        <v>145</v>
      </c>
      <c r="E87" s="58" t="s">
        <v>207</v>
      </c>
      <c r="F87" s="58"/>
      <c r="G87" s="79">
        <v>-65.906829999999999</v>
      </c>
    </row>
    <row r="88" spans="1:7" ht="26.25">
      <c r="A88" s="59" t="s">
        <v>115</v>
      </c>
      <c r="B88" s="58" t="s">
        <v>147</v>
      </c>
      <c r="C88" s="60" t="s">
        <v>107</v>
      </c>
      <c r="D88" s="60" t="s">
        <v>145</v>
      </c>
      <c r="E88" s="60" t="s">
        <v>207</v>
      </c>
      <c r="F88" s="58" t="s">
        <v>116</v>
      </c>
      <c r="G88" s="79">
        <v>-38.782309999999995</v>
      </c>
    </row>
    <row r="89" spans="1:7" ht="39">
      <c r="A89" s="59" t="s">
        <v>117</v>
      </c>
      <c r="B89" s="58" t="s">
        <v>147</v>
      </c>
      <c r="C89" s="60" t="s">
        <v>107</v>
      </c>
      <c r="D89" s="60" t="s">
        <v>145</v>
      </c>
      <c r="E89" s="60" t="s">
        <v>207</v>
      </c>
      <c r="F89" s="58" t="s">
        <v>118</v>
      </c>
      <c r="G89" s="79">
        <v>-27.12452</v>
      </c>
    </row>
    <row r="90" spans="1:7" ht="39">
      <c r="A90" s="59" t="s">
        <v>220</v>
      </c>
      <c r="B90" s="58" t="s">
        <v>147</v>
      </c>
      <c r="C90" s="60" t="s">
        <v>107</v>
      </c>
      <c r="D90" s="60" t="s">
        <v>145</v>
      </c>
      <c r="E90" s="58" t="s">
        <v>221</v>
      </c>
      <c r="F90" s="58"/>
      <c r="G90" s="79">
        <v>-69.247</v>
      </c>
    </row>
    <row r="91" spans="1:7" ht="26.25">
      <c r="A91" s="59" t="s">
        <v>115</v>
      </c>
      <c r="B91" s="58" t="s">
        <v>147</v>
      </c>
      <c r="C91" s="60" t="s">
        <v>107</v>
      </c>
      <c r="D91" s="60" t="s">
        <v>145</v>
      </c>
      <c r="E91" s="60" t="s">
        <v>221</v>
      </c>
      <c r="F91" s="58" t="s">
        <v>116</v>
      </c>
      <c r="G91" s="79"/>
    </row>
    <row r="92" spans="1:7" ht="39">
      <c r="A92" s="59" t="s">
        <v>9</v>
      </c>
      <c r="B92" s="58" t="s">
        <v>147</v>
      </c>
      <c r="C92" s="60" t="s">
        <v>107</v>
      </c>
      <c r="D92" s="58" t="s">
        <v>142</v>
      </c>
      <c r="E92" s="58"/>
      <c r="F92" s="58"/>
      <c r="G92" s="79">
        <v>100.07675999999999</v>
      </c>
    </row>
    <row r="93" spans="1:7">
      <c r="A93" s="59" t="s">
        <v>109</v>
      </c>
      <c r="B93" s="58" t="s">
        <v>147</v>
      </c>
      <c r="C93" s="60" t="s">
        <v>107</v>
      </c>
      <c r="D93" s="60" t="s">
        <v>142</v>
      </c>
      <c r="E93" s="58" t="s">
        <v>110</v>
      </c>
      <c r="F93" s="58"/>
      <c r="G93" s="79">
        <v>100.07675999999999</v>
      </c>
    </row>
    <row r="94" spans="1:7" ht="26.25">
      <c r="A94" s="59" t="s">
        <v>111</v>
      </c>
      <c r="B94" s="58" t="s">
        <v>147</v>
      </c>
      <c r="C94" s="60" t="s">
        <v>107</v>
      </c>
      <c r="D94" s="60" t="s">
        <v>142</v>
      </c>
      <c r="E94" s="58" t="s">
        <v>112</v>
      </c>
      <c r="F94" s="58"/>
      <c r="G94" s="79">
        <v>100.07675999999999</v>
      </c>
    </row>
    <row r="95" spans="1:7" ht="26.25">
      <c r="A95" s="59" t="s">
        <v>113</v>
      </c>
      <c r="B95" s="58" t="s">
        <v>147</v>
      </c>
      <c r="C95" s="60" t="s">
        <v>107</v>
      </c>
      <c r="D95" s="60" t="s">
        <v>142</v>
      </c>
      <c r="E95" s="58" t="s">
        <v>114</v>
      </c>
      <c r="F95" s="58"/>
      <c r="G95" s="79">
        <v>30.829759999999997</v>
      </c>
    </row>
    <row r="96" spans="1:7" ht="26.25">
      <c r="A96" s="59" t="s">
        <v>115</v>
      </c>
      <c r="B96" s="58" t="s">
        <v>147</v>
      </c>
      <c r="C96" s="60" t="s">
        <v>107</v>
      </c>
      <c r="D96" s="60" t="s">
        <v>142</v>
      </c>
      <c r="E96" s="60" t="s">
        <v>114</v>
      </c>
      <c r="F96" s="58" t="s">
        <v>116</v>
      </c>
      <c r="G96" s="79">
        <v>106.46346000000001</v>
      </c>
    </row>
    <row r="97" spans="1:7" ht="39">
      <c r="A97" s="59" t="s">
        <v>117</v>
      </c>
      <c r="B97" s="58" t="s">
        <v>147</v>
      </c>
      <c r="C97" s="60" t="s">
        <v>107</v>
      </c>
      <c r="D97" s="60" t="s">
        <v>142</v>
      </c>
      <c r="E97" s="60" t="s">
        <v>114</v>
      </c>
      <c r="F97" s="58" t="s">
        <v>118</v>
      </c>
      <c r="G97" s="79">
        <v>-75.63369999999999</v>
      </c>
    </row>
    <row r="98" spans="1:7" ht="39">
      <c r="A98" s="59" t="s">
        <v>220</v>
      </c>
      <c r="B98" s="58" t="s">
        <v>147</v>
      </c>
      <c r="C98" s="60" t="s">
        <v>107</v>
      </c>
      <c r="D98" s="60" t="s">
        <v>142</v>
      </c>
      <c r="E98" s="58" t="s">
        <v>221</v>
      </c>
      <c r="F98" s="58"/>
      <c r="G98" s="79">
        <v>69.247</v>
      </c>
    </row>
    <row r="99" spans="1:7" ht="26.25">
      <c r="A99" s="59" t="s">
        <v>115</v>
      </c>
      <c r="B99" s="58" t="s">
        <v>147</v>
      </c>
      <c r="C99" s="60" t="s">
        <v>107</v>
      </c>
      <c r="D99" s="60" t="s">
        <v>142</v>
      </c>
      <c r="E99" s="60" t="s">
        <v>221</v>
      </c>
      <c r="F99" s="58" t="s">
        <v>116</v>
      </c>
      <c r="G99" s="79"/>
    </row>
    <row r="100" spans="1:7">
      <c r="A100" s="59" t="s">
        <v>13</v>
      </c>
      <c r="B100" s="58" t="s">
        <v>147</v>
      </c>
      <c r="C100" s="60" t="s">
        <v>107</v>
      </c>
      <c r="D100" s="58" t="s">
        <v>148</v>
      </c>
      <c r="E100" s="58"/>
      <c r="F100" s="58"/>
      <c r="G100" s="79">
        <v>451.03457000000003</v>
      </c>
    </row>
    <row r="101" spans="1:7">
      <c r="A101" s="59" t="s">
        <v>109</v>
      </c>
      <c r="B101" s="58" t="s">
        <v>147</v>
      </c>
      <c r="C101" s="60" t="s">
        <v>107</v>
      </c>
      <c r="D101" s="60" t="s">
        <v>148</v>
      </c>
      <c r="E101" s="58" t="s">
        <v>110</v>
      </c>
      <c r="F101" s="58"/>
      <c r="G101" s="79">
        <v>451.03457000000003</v>
      </c>
    </row>
    <row r="102" spans="1:7">
      <c r="A102" s="59" t="s">
        <v>126</v>
      </c>
      <c r="B102" s="58" t="s">
        <v>147</v>
      </c>
      <c r="C102" s="60" t="s">
        <v>107</v>
      </c>
      <c r="D102" s="60" t="s">
        <v>148</v>
      </c>
      <c r="E102" s="58" t="s">
        <v>127</v>
      </c>
      <c r="F102" s="58"/>
      <c r="G102" s="79">
        <v>451.03457000000003</v>
      </c>
    </row>
    <row r="103" spans="1:7" ht="26.25">
      <c r="A103" s="59" t="s">
        <v>128</v>
      </c>
      <c r="B103" s="58" t="s">
        <v>147</v>
      </c>
      <c r="C103" s="60" t="s">
        <v>107</v>
      </c>
      <c r="D103" s="60" t="s">
        <v>148</v>
      </c>
      <c r="E103" s="58" t="s">
        <v>129</v>
      </c>
      <c r="F103" s="58"/>
      <c r="G103" s="79">
        <v>380.548</v>
      </c>
    </row>
    <row r="104" spans="1:7">
      <c r="A104" s="59" t="s">
        <v>149</v>
      </c>
      <c r="B104" s="58" t="s">
        <v>147</v>
      </c>
      <c r="C104" s="60" t="s">
        <v>107</v>
      </c>
      <c r="D104" s="60" t="s">
        <v>148</v>
      </c>
      <c r="E104" s="60" t="s">
        <v>129</v>
      </c>
      <c r="F104" s="58" t="s">
        <v>150</v>
      </c>
      <c r="G104" s="79"/>
    </row>
    <row r="105" spans="1:7" ht="26.25">
      <c r="A105" s="59" t="s">
        <v>130</v>
      </c>
      <c r="B105" s="58" t="s">
        <v>147</v>
      </c>
      <c r="C105" s="60" t="s">
        <v>107</v>
      </c>
      <c r="D105" s="60" t="s">
        <v>148</v>
      </c>
      <c r="E105" s="58" t="s">
        <v>131</v>
      </c>
      <c r="F105" s="58"/>
      <c r="G105" s="79">
        <v>70.48657</v>
      </c>
    </row>
    <row r="106" spans="1:7">
      <c r="A106" s="59" t="s">
        <v>149</v>
      </c>
      <c r="B106" s="58" t="s">
        <v>147</v>
      </c>
      <c r="C106" s="60" t="s">
        <v>107</v>
      </c>
      <c r="D106" s="60" t="s">
        <v>148</v>
      </c>
      <c r="E106" s="60" t="s">
        <v>131</v>
      </c>
      <c r="F106" s="58" t="s">
        <v>150</v>
      </c>
      <c r="G106" s="79"/>
    </row>
    <row r="107" spans="1:7">
      <c r="A107" s="59" t="s">
        <v>136</v>
      </c>
      <c r="B107" s="58" t="s">
        <v>147</v>
      </c>
      <c r="C107" s="60" t="s">
        <v>107</v>
      </c>
      <c r="D107" s="58" t="s">
        <v>137</v>
      </c>
      <c r="E107" s="58"/>
      <c r="F107" s="58"/>
      <c r="G107" s="79">
        <v>1139.07835</v>
      </c>
    </row>
    <row r="108" spans="1:7">
      <c r="A108" s="59" t="s">
        <v>109</v>
      </c>
      <c r="B108" s="58" t="s">
        <v>147</v>
      </c>
      <c r="C108" s="60" t="s">
        <v>107</v>
      </c>
      <c r="D108" s="60" t="s">
        <v>137</v>
      </c>
      <c r="E108" s="58" t="s">
        <v>110</v>
      </c>
      <c r="F108" s="58"/>
      <c r="G108" s="79">
        <v>1139.07835</v>
      </c>
    </row>
    <row r="109" spans="1:7" ht="26.25">
      <c r="A109" s="59" t="s">
        <v>172</v>
      </c>
      <c r="B109" s="58" t="s">
        <v>147</v>
      </c>
      <c r="C109" s="60" t="s">
        <v>107</v>
      </c>
      <c r="D109" s="60" t="s">
        <v>137</v>
      </c>
      <c r="E109" s="58" t="s">
        <v>173</v>
      </c>
      <c r="F109" s="58"/>
      <c r="G109" s="79">
        <v>1089.07835</v>
      </c>
    </row>
    <row r="110" spans="1:7" ht="26.25">
      <c r="A110" s="59" t="s">
        <v>208</v>
      </c>
      <c r="B110" s="58" t="s">
        <v>147</v>
      </c>
      <c r="C110" s="60" t="s">
        <v>107</v>
      </c>
      <c r="D110" s="60" t="s">
        <v>137</v>
      </c>
      <c r="E110" s="58" t="s">
        <v>209</v>
      </c>
      <c r="F110" s="58"/>
      <c r="G110" s="79">
        <v>1089.07835</v>
      </c>
    </row>
    <row r="111" spans="1:7">
      <c r="A111" s="59" t="s">
        <v>155</v>
      </c>
      <c r="B111" s="58" t="s">
        <v>147</v>
      </c>
      <c r="C111" s="60" t="s">
        <v>107</v>
      </c>
      <c r="D111" s="60" t="s">
        <v>137</v>
      </c>
      <c r="E111" s="60" t="s">
        <v>209</v>
      </c>
      <c r="F111" s="58" t="s">
        <v>156</v>
      </c>
      <c r="G111" s="79">
        <v>849.28476000000001</v>
      </c>
    </row>
    <row r="112" spans="1:7" ht="39">
      <c r="A112" s="59" t="s">
        <v>157</v>
      </c>
      <c r="B112" s="58" t="s">
        <v>147</v>
      </c>
      <c r="C112" s="60" t="s">
        <v>107</v>
      </c>
      <c r="D112" s="60" t="s">
        <v>137</v>
      </c>
      <c r="E112" s="60" t="s">
        <v>209</v>
      </c>
      <c r="F112" s="58" t="s">
        <v>158</v>
      </c>
      <c r="G112" s="79">
        <v>239.79358999999999</v>
      </c>
    </row>
    <row r="113" spans="1:7" ht="39">
      <c r="A113" s="59" t="s">
        <v>220</v>
      </c>
      <c r="B113" s="58" t="s">
        <v>147</v>
      </c>
      <c r="C113" s="60" t="s">
        <v>107</v>
      </c>
      <c r="D113" s="60" t="s">
        <v>137</v>
      </c>
      <c r="E113" s="58" t="s">
        <v>232</v>
      </c>
      <c r="F113" s="58"/>
      <c r="G113" s="79">
        <v>0</v>
      </c>
    </row>
    <row r="114" spans="1:7">
      <c r="A114" s="59" t="s">
        <v>155</v>
      </c>
      <c r="B114" s="58" t="s">
        <v>147</v>
      </c>
      <c r="C114" s="60" t="s">
        <v>107</v>
      </c>
      <c r="D114" s="60" t="s">
        <v>137</v>
      </c>
      <c r="E114" s="60" t="s">
        <v>232</v>
      </c>
      <c r="F114" s="58" t="s">
        <v>156</v>
      </c>
      <c r="G114" s="79"/>
    </row>
    <row r="115" spans="1:7" ht="39">
      <c r="A115" s="59" t="s">
        <v>157</v>
      </c>
      <c r="B115" s="58" t="s">
        <v>147</v>
      </c>
      <c r="C115" s="60" t="s">
        <v>107</v>
      </c>
      <c r="D115" s="60" t="s">
        <v>137</v>
      </c>
      <c r="E115" s="60" t="s">
        <v>232</v>
      </c>
      <c r="F115" s="58" t="s">
        <v>158</v>
      </c>
      <c r="G115" s="79"/>
    </row>
    <row r="116" spans="1:7" ht="26.25">
      <c r="A116" s="59" t="s">
        <v>210</v>
      </c>
      <c r="B116" s="58" t="s">
        <v>147</v>
      </c>
      <c r="C116" s="60" t="s">
        <v>107</v>
      </c>
      <c r="D116" s="60" t="s">
        <v>137</v>
      </c>
      <c r="E116" s="58" t="s">
        <v>211</v>
      </c>
      <c r="F116" s="58"/>
      <c r="G116" s="79">
        <v>0</v>
      </c>
    </row>
    <row r="117" spans="1:7" ht="39">
      <c r="A117" s="59" t="s">
        <v>301</v>
      </c>
      <c r="B117" s="58" t="s">
        <v>147</v>
      </c>
      <c r="C117" s="60" t="s">
        <v>107</v>
      </c>
      <c r="D117" s="60" t="s">
        <v>137</v>
      </c>
      <c r="E117" s="58" t="s">
        <v>302</v>
      </c>
      <c r="F117" s="58"/>
      <c r="G117" s="79">
        <v>0</v>
      </c>
    </row>
    <row r="118" spans="1:7" ht="26.25">
      <c r="A118" s="59" t="s">
        <v>303</v>
      </c>
      <c r="B118" s="58" t="s">
        <v>147</v>
      </c>
      <c r="C118" s="60" t="s">
        <v>107</v>
      </c>
      <c r="D118" s="60" t="s">
        <v>137</v>
      </c>
      <c r="E118" s="60" t="s">
        <v>302</v>
      </c>
      <c r="F118" s="58" t="s">
        <v>304</v>
      </c>
      <c r="G118" s="79"/>
    </row>
    <row r="119" spans="1:7">
      <c r="A119" s="59" t="s">
        <v>140</v>
      </c>
      <c r="B119" s="58" t="s">
        <v>147</v>
      </c>
      <c r="C119" s="60" t="s">
        <v>107</v>
      </c>
      <c r="D119" s="60" t="s">
        <v>137</v>
      </c>
      <c r="E119" s="60" t="s">
        <v>302</v>
      </c>
      <c r="F119" s="58" t="s">
        <v>141</v>
      </c>
      <c r="G119" s="79"/>
    </row>
    <row r="120" spans="1:7">
      <c r="A120" s="59" t="s">
        <v>126</v>
      </c>
      <c r="B120" s="58" t="s">
        <v>147</v>
      </c>
      <c r="C120" s="60" t="s">
        <v>107</v>
      </c>
      <c r="D120" s="60" t="s">
        <v>137</v>
      </c>
      <c r="E120" s="58" t="s">
        <v>127</v>
      </c>
      <c r="F120" s="58"/>
      <c r="G120" s="79">
        <v>50</v>
      </c>
    </row>
    <row r="121" spans="1:7" ht="26.25">
      <c r="A121" s="59" t="s">
        <v>128</v>
      </c>
      <c r="B121" s="58" t="s">
        <v>147</v>
      </c>
      <c r="C121" s="60" t="s">
        <v>107</v>
      </c>
      <c r="D121" s="60" t="s">
        <v>137</v>
      </c>
      <c r="E121" s="58" t="s">
        <v>129</v>
      </c>
      <c r="F121" s="58"/>
      <c r="G121" s="79">
        <v>50</v>
      </c>
    </row>
    <row r="122" spans="1:7">
      <c r="A122" s="59" t="s">
        <v>140</v>
      </c>
      <c r="B122" s="58" t="s">
        <v>147</v>
      </c>
      <c r="C122" s="60" t="s">
        <v>107</v>
      </c>
      <c r="D122" s="60" t="s">
        <v>137</v>
      </c>
      <c r="E122" s="60" t="s">
        <v>129</v>
      </c>
      <c r="F122" s="58" t="s">
        <v>141</v>
      </c>
      <c r="G122" s="79"/>
    </row>
    <row r="123" spans="1:7" ht="26.25">
      <c r="A123" s="59" t="s">
        <v>132</v>
      </c>
      <c r="B123" s="58" t="s">
        <v>147</v>
      </c>
      <c r="C123" s="60" t="s">
        <v>107</v>
      </c>
      <c r="D123" s="60" t="s">
        <v>137</v>
      </c>
      <c r="E123" s="58" t="s">
        <v>133</v>
      </c>
      <c r="F123" s="58"/>
      <c r="G123" s="79">
        <v>0</v>
      </c>
    </row>
    <row r="124" spans="1:7" ht="26.25">
      <c r="A124" s="59" t="s">
        <v>138</v>
      </c>
      <c r="B124" s="58" t="s">
        <v>147</v>
      </c>
      <c r="C124" s="60" t="s">
        <v>107</v>
      </c>
      <c r="D124" s="60" t="s">
        <v>137</v>
      </c>
      <c r="E124" s="58" t="s">
        <v>139</v>
      </c>
      <c r="F124" s="58"/>
      <c r="G124" s="79">
        <v>0</v>
      </c>
    </row>
    <row r="125" spans="1:7" ht="26.25">
      <c r="A125" s="59" t="s">
        <v>303</v>
      </c>
      <c r="B125" s="58" t="s">
        <v>147</v>
      </c>
      <c r="C125" s="60" t="s">
        <v>107</v>
      </c>
      <c r="D125" s="60" t="s">
        <v>137</v>
      </c>
      <c r="E125" s="60" t="s">
        <v>139</v>
      </c>
      <c r="F125" s="58" t="s">
        <v>304</v>
      </c>
      <c r="G125" s="79"/>
    </row>
    <row r="126" spans="1:7">
      <c r="A126" s="59" t="s">
        <v>140</v>
      </c>
      <c r="B126" s="58" t="s">
        <v>147</v>
      </c>
      <c r="C126" s="60" t="s">
        <v>107</v>
      </c>
      <c r="D126" s="60" t="s">
        <v>137</v>
      </c>
      <c r="E126" s="60" t="s">
        <v>139</v>
      </c>
      <c r="F126" s="58" t="s">
        <v>141</v>
      </c>
      <c r="G126" s="79"/>
    </row>
    <row r="127" spans="1:7" ht="26.25">
      <c r="A127" s="59" t="s">
        <v>151</v>
      </c>
      <c r="B127" s="58" t="s">
        <v>147</v>
      </c>
      <c r="C127" s="58" t="s">
        <v>123</v>
      </c>
      <c r="D127" s="58"/>
      <c r="E127" s="58"/>
      <c r="F127" s="58"/>
      <c r="G127" s="79">
        <v>-70.48657</v>
      </c>
    </row>
    <row r="128" spans="1:7" ht="26.25">
      <c r="A128" s="59" t="s">
        <v>152</v>
      </c>
      <c r="B128" s="58" t="s">
        <v>147</v>
      </c>
      <c r="C128" s="60" t="s">
        <v>123</v>
      </c>
      <c r="D128" s="58" t="s">
        <v>153</v>
      </c>
      <c r="E128" s="58"/>
      <c r="F128" s="58"/>
      <c r="G128" s="79">
        <v>-70.48657</v>
      </c>
    </row>
    <row r="129" spans="1:7">
      <c r="A129" s="59" t="s">
        <v>109</v>
      </c>
      <c r="B129" s="58" t="s">
        <v>147</v>
      </c>
      <c r="C129" s="60" t="s">
        <v>123</v>
      </c>
      <c r="D129" s="60" t="s">
        <v>153</v>
      </c>
      <c r="E129" s="58" t="s">
        <v>110</v>
      </c>
      <c r="F129" s="58"/>
      <c r="G129" s="79">
        <v>-70.48657</v>
      </c>
    </row>
    <row r="130" spans="1:7">
      <c r="A130" s="59" t="s">
        <v>126</v>
      </c>
      <c r="B130" s="58" t="s">
        <v>147</v>
      </c>
      <c r="C130" s="60" t="s">
        <v>123</v>
      </c>
      <c r="D130" s="60" t="s">
        <v>153</v>
      </c>
      <c r="E130" s="58" t="s">
        <v>127</v>
      </c>
      <c r="F130" s="58"/>
      <c r="G130" s="79">
        <v>-70.48657</v>
      </c>
    </row>
    <row r="131" spans="1:7" ht="26.25">
      <c r="A131" s="59" t="s">
        <v>130</v>
      </c>
      <c r="B131" s="58" t="s">
        <v>147</v>
      </c>
      <c r="C131" s="60" t="s">
        <v>123</v>
      </c>
      <c r="D131" s="60" t="s">
        <v>153</v>
      </c>
      <c r="E131" s="58" t="s">
        <v>131</v>
      </c>
      <c r="F131" s="58"/>
      <c r="G131" s="79">
        <v>-70.48657</v>
      </c>
    </row>
    <row r="132" spans="1:7">
      <c r="A132" s="59" t="s">
        <v>140</v>
      </c>
      <c r="B132" s="58" t="s">
        <v>147</v>
      </c>
      <c r="C132" s="60" t="s">
        <v>123</v>
      </c>
      <c r="D132" s="60" t="s">
        <v>153</v>
      </c>
      <c r="E132" s="60" t="s">
        <v>131</v>
      </c>
      <c r="F132" s="58" t="s">
        <v>141</v>
      </c>
      <c r="G132" s="79"/>
    </row>
    <row r="133" spans="1:7">
      <c r="A133" s="59" t="s">
        <v>56</v>
      </c>
      <c r="B133" s="58" t="s">
        <v>147</v>
      </c>
      <c r="C133" s="58" t="s">
        <v>142</v>
      </c>
      <c r="D133" s="58"/>
      <c r="E133" s="58"/>
      <c r="F133" s="58"/>
      <c r="G133" s="79">
        <v>-860.19141999999999</v>
      </c>
    </row>
    <row r="134" spans="1:7">
      <c r="A134" s="59" t="s">
        <v>69</v>
      </c>
      <c r="B134" s="58" t="s">
        <v>147</v>
      </c>
      <c r="C134" s="60" t="s">
        <v>142</v>
      </c>
      <c r="D134" s="58" t="s">
        <v>233</v>
      </c>
      <c r="E134" s="58"/>
      <c r="F134" s="58"/>
      <c r="G134" s="79">
        <v>-860.19141999999999</v>
      </c>
    </row>
    <row r="135" spans="1:7" ht="26.25">
      <c r="A135" s="59" t="s">
        <v>305</v>
      </c>
      <c r="B135" s="58" t="s">
        <v>147</v>
      </c>
      <c r="C135" s="60" t="s">
        <v>142</v>
      </c>
      <c r="D135" s="60" t="s">
        <v>233</v>
      </c>
      <c r="E135" s="58" t="s">
        <v>306</v>
      </c>
      <c r="F135" s="58"/>
      <c r="G135" s="79">
        <v>-860.19141999999999</v>
      </c>
    </row>
    <row r="136" spans="1:7" ht="26.25">
      <c r="A136" s="59" t="s">
        <v>307</v>
      </c>
      <c r="B136" s="58" t="s">
        <v>147</v>
      </c>
      <c r="C136" s="60" t="s">
        <v>142</v>
      </c>
      <c r="D136" s="60" t="s">
        <v>233</v>
      </c>
      <c r="E136" s="58" t="s">
        <v>308</v>
      </c>
      <c r="F136" s="58"/>
      <c r="G136" s="79">
        <v>-860.19141999999999</v>
      </c>
    </row>
    <row r="137" spans="1:7" ht="26.25">
      <c r="A137" s="59" t="s">
        <v>309</v>
      </c>
      <c r="B137" s="58" t="s">
        <v>147</v>
      </c>
      <c r="C137" s="60" t="s">
        <v>142</v>
      </c>
      <c r="D137" s="60" t="s">
        <v>233</v>
      </c>
      <c r="E137" s="58" t="s">
        <v>310</v>
      </c>
      <c r="F137" s="58"/>
      <c r="G137" s="79">
        <v>-600</v>
      </c>
    </row>
    <row r="138" spans="1:7">
      <c r="A138" s="59" t="s">
        <v>311</v>
      </c>
      <c r="B138" s="58" t="s">
        <v>147</v>
      </c>
      <c r="C138" s="60" t="s">
        <v>142</v>
      </c>
      <c r="D138" s="60" t="s">
        <v>233</v>
      </c>
      <c r="E138" s="58" t="s">
        <v>312</v>
      </c>
      <c r="F138" s="58"/>
      <c r="G138" s="79">
        <v>-600</v>
      </c>
    </row>
    <row r="139" spans="1:7">
      <c r="A139" s="59" t="s">
        <v>313</v>
      </c>
      <c r="B139" s="58" t="s">
        <v>147</v>
      </c>
      <c r="C139" s="60" t="s">
        <v>142</v>
      </c>
      <c r="D139" s="60" t="s">
        <v>233</v>
      </c>
      <c r="E139" s="60" t="s">
        <v>312</v>
      </c>
      <c r="F139" s="58" t="s">
        <v>314</v>
      </c>
      <c r="G139" s="79">
        <v>-600</v>
      </c>
    </row>
    <row r="140" spans="1:7" ht="26.25">
      <c r="A140" s="59" t="s">
        <v>315</v>
      </c>
      <c r="B140" s="58" t="s">
        <v>147</v>
      </c>
      <c r="C140" s="60" t="s">
        <v>142</v>
      </c>
      <c r="D140" s="60" t="s">
        <v>233</v>
      </c>
      <c r="E140" s="58" t="s">
        <v>316</v>
      </c>
      <c r="F140" s="58"/>
      <c r="G140" s="79">
        <v>-260.19141999999999</v>
      </c>
    </row>
    <row r="141" spans="1:7" ht="26.25">
      <c r="A141" s="59" t="s">
        <v>317</v>
      </c>
      <c r="B141" s="58" t="s">
        <v>147</v>
      </c>
      <c r="C141" s="60" t="s">
        <v>142</v>
      </c>
      <c r="D141" s="60" t="s">
        <v>233</v>
      </c>
      <c r="E141" s="58" t="s">
        <v>318</v>
      </c>
      <c r="F141" s="58"/>
      <c r="G141" s="79">
        <v>-260.19141999999999</v>
      </c>
    </row>
    <row r="142" spans="1:7">
      <c r="A142" s="59" t="s">
        <v>124</v>
      </c>
      <c r="B142" s="58" t="s">
        <v>147</v>
      </c>
      <c r="C142" s="60" t="s">
        <v>142</v>
      </c>
      <c r="D142" s="60" t="s">
        <v>233</v>
      </c>
      <c r="E142" s="60" t="s">
        <v>318</v>
      </c>
      <c r="F142" s="58" t="s">
        <v>125</v>
      </c>
      <c r="G142" s="79">
        <v>-260.19141999999999</v>
      </c>
    </row>
    <row r="143" spans="1:7" ht="51.75">
      <c r="A143" s="59" t="s">
        <v>234</v>
      </c>
      <c r="B143" s="58" t="s">
        <v>147</v>
      </c>
      <c r="C143" s="60" t="s">
        <v>142</v>
      </c>
      <c r="D143" s="60" t="s">
        <v>233</v>
      </c>
      <c r="E143" s="58" t="s">
        <v>235</v>
      </c>
      <c r="F143" s="58"/>
      <c r="G143" s="79">
        <v>0</v>
      </c>
    </row>
    <row r="144" spans="1:7" ht="26.25">
      <c r="A144" s="59" t="s">
        <v>319</v>
      </c>
      <c r="B144" s="58" t="s">
        <v>147</v>
      </c>
      <c r="C144" s="60" t="s">
        <v>142</v>
      </c>
      <c r="D144" s="60" t="s">
        <v>233</v>
      </c>
      <c r="E144" s="58" t="s">
        <v>320</v>
      </c>
      <c r="F144" s="58"/>
      <c r="G144" s="79">
        <v>-86.64</v>
      </c>
    </row>
    <row r="145" spans="1:7" ht="26.25">
      <c r="A145" s="59" t="s">
        <v>321</v>
      </c>
      <c r="B145" s="58" t="s">
        <v>147</v>
      </c>
      <c r="C145" s="60" t="s">
        <v>142</v>
      </c>
      <c r="D145" s="60" t="s">
        <v>233</v>
      </c>
      <c r="E145" s="58" t="s">
        <v>322</v>
      </c>
      <c r="F145" s="58"/>
      <c r="G145" s="79">
        <v>-16.64</v>
      </c>
    </row>
    <row r="146" spans="1:7">
      <c r="A146" s="59" t="s">
        <v>140</v>
      </c>
      <c r="B146" s="58" t="s">
        <v>147</v>
      </c>
      <c r="C146" s="60" t="s">
        <v>142</v>
      </c>
      <c r="D146" s="60" t="s">
        <v>233</v>
      </c>
      <c r="E146" s="60" t="s">
        <v>322</v>
      </c>
      <c r="F146" s="58" t="s">
        <v>141</v>
      </c>
      <c r="G146" s="79"/>
    </row>
    <row r="147" spans="1:7" ht="39">
      <c r="A147" s="59" t="s">
        <v>323</v>
      </c>
      <c r="B147" s="58" t="s">
        <v>147</v>
      </c>
      <c r="C147" s="60" t="s">
        <v>142</v>
      </c>
      <c r="D147" s="60" t="s">
        <v>233</v>
      </c>
      <c r="E147" s="58" t="s">
        <v>324</v>
      </c>
      <c r="F147" s="58"/>
      <c r="G147" s="79">
        <v>-70</v>
      </c>
    </row>
    <row r="148" spans="1:7">
      <c r="A148" s="59" t="s">
        <v>140</v>
      </c>
      <c r="B148" s="58" t="s">
        <v>147</v>
      </c>
      <c r="C148" s="60" t="s">
        <v>142</v>
      </c>
      <c r="D148" s="60" t="s">
        <v>233</v>
      </c>
      <c r="E148" s="60" t="s">
        <v>324</v>
      </c>
      <c r="F148" s="58" t="s">
        <v>141</v>
      </c>
      <c r="G148" s="79"/>
    </row>
    <row r="149" spans="1:7" ht="39">
      <c r="A149" s="59" t="s">
        <v>236</v>
      </c>
      <c r="B149" s="58" t="s">
        <v>147</v>
      </c>
      <c r="C149" s="60" t="s">
        <v>142</v>
      </c>
      <c r="D149" s="60" t="s">
        <v>233</v>
      </c>
      <c r="E149" s="58" t="s">
        <v>237</v>
      </c>
      <c r="F149" s="58"/>
      <c r="G149" s="79">
        <v>86.64</v>
      </c>
    </row>
    <row r="150" spans="1:7" ht="26.25">
      <c r="A150" s="59" t="s">
        <v>325</v>
      </c>
      <c r="B150" s="58" t="s">
        <v>147</v>
      </c>
      <c r="C150" s="60" t="s">
        <v>142</v>
      </c>
      <c r="D150" s="60" t="s">
        <v>233</v>
      </c>
      <c r="E150" s="58" t="s">
        <v>326</v>
      </c>
      <c r="F150" s="58"/>
      <c r="G150" s="79">
        <v>86.64</v>
      </c>
    </row>
    <row r="151" spans="1:7">
      <c r="A151" s="59" t="s">
        <v>124</v>
      </c>
      <c r="B151" s="58" t="s">
        <v>147</v>
      </c>
      <c r="C151" s="60" t="s">
        <v>142</v>
      </c>
      <c r="D151" s="60" t="s">
        <v>233</v>
      </c>
      <c r="E151" s="60" t="s">
        <v>326</v>
      </c>
      <c r="F151" s="58" t="s">
        <v>125</v>
      </c>
      <c r="G151" s="79"/>
    </row>
    <row r="152" spans="1:7">
      <c r="A152" s="59" t="s">
        <v>39</v>
      </c>
      <c r="B152" s="58" t="s">
        <v>147</v>
      </c>
      <c r="C152" s="58" t="s">
        <v>119</v>
      </c>
      <c r="D152" s="58"/>
      <c r="E152" s="58"/>
      <c r="F152" s="58"/>
      <c r="G152" s="79">
        <v>0</v>
      </c>
    </row>
    <row r="153" spans="1:7">
      <c r="A153" s="59" t="s">
        <v>77</v>
      </c>
      <c r="B153" s="58" t="s">
        <v>147</v>
      </c>
      <c r="C153" s="60" t="s">
        <v>119</v>
      </c>
      <c r="D153" s="58" t="s">
        <v>108</v>
      </c>
      <c r="E153" s="58"/>
      <c r="F153" s="58"/>
      <c r="G153" s="79">
        <v>0</v>
      </c>
    </row>
    <row r="154" spans="1:7">
      <c r="A154" s="59" t="s">
        <v>109</v>
      </c>
      <c r="B154" s="58" t="s">
        <v>147</v>
      </c>
      <c r="C154" s="60" t="s">
        <v>119</v>
      </c>
      <c r="D154" s="60" t="s">
        <v>108</v>
      </c>
      <c r="E154" s="58" t="s">
        <v>110</v>
      </c>
      <c r="F154" s="58"/>
      <c r="G154" s="79">
        <v>0</v>
      </c>
    </row>
    <row r="155" spans="1:7" ht="26.25">
      <c r="A155" s="59" t="s">
        <v>210</v>
      </c>
      <c r="B155" s="58" t="s">
        <v>147</v>
      </c>
      <c r="C155" s="60" t="s">
        <v>119</v>
      </c>
      <c r="D155" s="60" t="s">
        <v>108</v>
      </c>
      <c r="E155" s="58" t="s">
        <v>211</v>
      </c>
      <c r="F155" s="58"/>
      <c r="G155" s="79">
        <v>0</v>
      </c>
    </row>
    <row r="156" spans="1:7" ht="39">
      <c r="A156" s="59" t="s">
        <v>327</v>
      </c>
      <c r="B156" s="58" t="s">
        <v>147</v>
      </c>
      <c r="C156" s="60" t="s">
        <v>119</v>
      </c>
      <c r="D156" s="60" t="s">
        <v>108</v>
      </c>
      <c r="E156" s="58" t="s">
        <v>328</v>
      </c>
      <c r="F156" s="58"/>
      <c r="G156" s="79">
        <v>0</v>
      </c>
    </row>
    <row r="157" spans="1:7" ht="26.25">
      <c r="A157" s="59" t="s">
        <v>303</v>
      </c>
      <c r="B157" s="58" t="s">
        <v>147</v>
      </c>
      <c r="C157" s="60" t="s">
        <v>119</v>
      </c>
      <c r="D157" s="60" t="s">
        <v>108</v>
      </c>
      <c r="E157" s="60" t="s">
        <v>328</v>
      </c>
      <c r="F157" s="58" t="s">
        <v>304</v>
      </c>
      <c r="G157" s="79"/>
    </row>
    <row r="158" spans="1:7">
      <c r="A158" s="59" t="s">
        <v>140</v>
      </c>
      <c r="B158" s="58" t="s">
        <v>147</v>
      </c>
      <c r="C158" s="60" t="s">
        <v>119</v>
      </c>
      <c r="D158" s="60" t="s">
        <v>108</v>
      </c>
      <c r="E158" s="60" t="s">
        <v>328</v>
      </c>
      <c r="F158" s="58" t="s">
        <v>141</v>
      </c>
      <c r="G158" s="79"/>
    </row>
    <row r="159" spans="1:7" ht="39">
      <c r="A159" s="59" t="s">
        <v>329</v>
      </c>
      <c r="B159" s="58" t="s">
        <v>147</v>
      </c>
      <c r="C159" s="60" t="s">
        <v>119</v>
      </c>
      <c r="D159" s="60" t="s">
        <v>108</v>
      </c>
      <c r="E159" s="58" t="s">
        <v>330</v>
      </c>
      <c r="F159" s="58"/>
      <c r="G159" s="79">
        <v>0</v>
      </c>
    </row>
    <row r="160" spans="1:7" ht="26.25">
      <c r="A160" s="59" t="s">
        <v>303</v>
      </c>
      <c r="B160" s="58" t="s">
        <v>147</v>
      </c>
      <c r="C160" s="60" t="s">
        <v>119</v>
      </c>
      <c r="D160" s="60" t="s">
        <v>108</v>
      </c>
      <c r="E160" s="60" t="s">
        <v>330</v>
      </c>
      <c r="F160" s="58" t="s">
        <v>304</v>
      </c>
      <c r="G160" s="79"/>
    </row>
    <row r="161" spans="1:7">
      <c r="A161" s="59" t="s">
        <v>140</v>
      </c>
      <c r="B161" s="58" t="s">
        <v>147</v>
      </c>
      <c r="C161" s="60" t="s">
        <v>119</v>
      </c>
      <c r="D161" s="60" t="s">
        <v>108</v>
      </c>
      <c r="E161" s="60" t="s">
        <v>330</v>
      </c>
      <c r="F161" s="58" t="s">
        <v>141</v>
      </c>
      <c r="G161" s="79"/>
    </row>
    <row r="162" spans="1:7">
      <c r="A162" s="59" t="s">
        <v>43</v>
      </c>
      <c r="B162" s="58" t="s">
        <v>147</v>
      </c>
      <c r="C162" s="58" t="s">
        <v>148</v>
      </c>
      <c r="D162" s="58"/>
      <c r="E162" s="58"/>
      <c r="F162" s="58"/>
      <c r="G162" s="79">
        <v>-500</v>
      </c>
    </row>
    <row r="163" spans="1:7">
      <c r="A163" s="59" t="s">
        <v>331</v>
      </c>
      <c r="B163" s="58" t="s">
        <v>147</v>
      </c>
      <c r="C163" s="60" t="s">
        <v>148</v>
      </c>
      <c r="D163" s="58" t="s">
        <v>107</v>
      </c>
      <c r="E163" s="58"/>
      <c r="F163" s="58"/>
      <c r="G163" s="79">
        <v>-500</v>
      </c>
    </row>
    <row r="164" spans="1:7" ht="39">
      <c r="A164" s="59" t="s">
        <v>332</v>
      </c>
      <c r="B164" s="58" t="s">
        <v>147</v>
      </c>
      <c r="C164" s="60" t="s">
        <v>148</v>
      </c>
      <c r="D164" s="60" t="s">
        <v>107</v>
      </c>
      <c r="E164" s="58" t="s">
        <v>333</v>
      </c>
      <c r="F164" s="58"/>
      <c r="G164" s="79">
        <v>-500</v>
      </c>
    </row>
    <row r="165" spans="1:7" ht="39">
      <c r="A165" s="59" t="s">
        <v>334</v>
      </c>
      <c r="B165" s="58" t="s">
        <v>147</v>
      </c>
      <c r="C165" s="60" t="s">
        <v>148</v>
      </c>
      <c r="D165" s="60" t="s">
        <v>107</v>
      </c>
      <c r="E165" s="58" t="s">
        <v>335</v>
      </c>
      <c r="F165" s="58"/>
      <c r="G165" s="79">
        <v>-500</v>
      </c>
    </row>
    <row r="166" spans="1:7" ht="39">
      <c r="A166" s="59" t="s">
        <v>336</v>
      </c>
      <c r="B166" s="58" t="s">
        <v>147</v>
      </c>
      <c r="C166" s="60" t="s">
        <v>148</v>
      </c>
      <c r="D166" s="60" t="s">
        <v>107</v>
      </c>
      <c r="E166" s="58" t="s">
        <v>337</v>
      </c>
      <c r="F166" s="58"/>
      <c r="G166" s="79">
        <v>-500</v>
      </c>
    </row>
    <row r="167" spans="1:7">
      <c r="A167" s="59" t="s">
        <v>140</v>
      </c>
      <c r="B167" s="58" t="s">
        <v>147</v>
      </c>
      <c r="C167" s="60" t="s">
        <v>148</v>
      </c>
      <c r="D167" s="60" t="s">
        <v>107</v>
      </c>
      <c r="E167" s="60" t="s">
        <v>337</v>
      </c>
      <c r="F167" s="58" t="s">
        <v>141</v>
      </c>
      <c r="G167" s="79">
        <v>-165.9</v>
      </c>
    </row>
    <row r="168" spans="1:7">
      <c r="A168" s="59" t="s">
        <v>338</v>
      </c>
      <c r="B168" s="58" t="s">
        <v>147</v>
      </c>
      <c r="C168" s="60" t="s">
        <v>148</v>
      </c>
      <c r="D168" s="60" t="s">
        <v>107</v>
      </c>
      <c r="E168" s="60" t="s">
        <v>337</v>
      </c>
      <c r="F168" s="58" t="s">
        <v>339</v>
      </c>
      <c r="G168" s="79">
        <v>-334.1</v>
      </c>
    </row>
    <row r="169" spans="1:7" ht="26.25">
      <c r="A169" s="59" t="s">
        <v>120</v>
      </c>
      <c r="B169" s="58" t="s">
        <v>147</v>
      </c>
      <c r="C169" s="58" t="s">
        <v>121</v>
      </c>
      <c r="D169" s="58"/>
      <c r="E169" s="58"/>
      <c r="F169" s="58"/>
      <c r="G169" s="79">
        <v>-800</v>
      </c>
    </row>
    <row r="170" spans="1:7">
      <c r="A170" s="59" t="s">
        <v>122</v>
      </c>
      <c r="B170" s="58" t="s">
        <v>147</v>
      </c>
      <c r="C170" s="60" t="s">
        <v>121</v>
      </c>
      <c r="D170" s="58" t="s">
        <v>123</v>
      </c>
      <c r="E170" s="58"/>
      <c r="F170" s="58"/>
      <c r="G170" s="79">
        <v>-800</v>
      </c>
    </row>
    <row r="171" spans="1:7">
      <c r="A171" s="59" t="s">
        <v>109</v>
      </c>
      <c r="B171" s="58" t="s">
        <v>147</v>
      </c>
      <c r="C171" s="60" t="s">
        <v>121</v>
      </c>
      <c r="D171" s="60" t="s">
        <v>123</v>
      </c>
      <c r="E171" s="58" t="s">
        <v>110</v>
      </c>
      <c r="F171" s="58"/>
      <c r="G171" s="79">
        <v>-800</v>
      </c>
    </row>
    <row r="172" spans="1:7" ht="26.25">
      <c r="A172" s="59" t="s">
        <v>132</v>
      </c>
      <c r="B172" s="58" t="s">
        <v>147</v>
      </c>
      <c r="C172" s="60" t="s">
        <v>121</v>
      </c>
      <c r="D172" s="60" t="s">
        <v>123</v>
      </c>
      <c r="E172" s="58" t="s">
        <v>133</v>
      </c>
      <c r="F172" s="58"/>
      <c r="G172" s="79">
        <v>-800</v>
      </c>
    </row>
    <row r="173" spans="1:7" ht="26.25">
      <c r="A173" s="59" t="s">
        <v>340</v>
      </c>
      <c r="B173" s="58" t="s">
        <v>147</v>
      </c>
      <c r="C173" s="60" t="s">
        <v>121</v>
      </c>
      <c r="D173" s="60" t="s">
        <v>123</v>
      </c>
      <c r="E173" s="58" t="s">
        <v>341</v>
      </c>
      <c r="F173" s="58"/>
      <c r="G173" s="79">
        <v>-800</v>
      </c>
    </row>
    <row r="174" spans="1:7">
      <c r="A174" s="59" t="s">
        <v>124</v>
      </c>
      <c r="B174" s="58" t="s">
        <v>147</v>
      </c>
      <c r="C174" s="60" t="s">
        <v>121</v>
      </c>
      <c r="D174" s="60" t="s">
        <v>123</v>
      </c>
      <c r="E174" s="60" t="s">
        <v>341</v>
      </c>
      <c r="F174" s="58" t="s">
        <v>125</v>
      </c>
      <c r="G174" s="79">
        <v>-800</v>
      </c>
    </row>
    <row r="175" spans="1:7" ht="26.25">
      <c r="A175" s="56" t="s">
        <v>163</v>
      </c>
      <c r="B175" s="57" t="s">
        <v>164</v>
      </c>
      <c r="C175" s="58"/>
      <c r="D175" s="58"/>
      <c r="E175" s="58"/>
      <c r="F175" s="58"/>
      <c r="G175" s="79">
        <v>775.92331999999999</v>
      </c>
    </row>
    <row r="176" spans="1:7">
      <c r="A176" s="59" t="s">
        <v>25</v>
      </c>
      <c r="B176" s="58" t="s">
        <v>164</v>
      </c>
      <c r="C176" s="58" t="s">
        <v>154</v>
      </c>
      <c r="D176" s="58"/>
      <c r="E176" s="58"/>
      <c r="F176" s="58"/>
      <c r="G176" s="79">
        <v>775.92331999999999</v>
      </c>
    </row>
    <row r="177" spans="1:7">
      <c r="A177" s="59" t="s">
        <v>27</v>
      </c>
      <c r="B177" s="58" t="s">
        <v>164</v>
      </c>
      <c r="C177" s="60" t="s">
        <v>154</v>
      </c>
      <c r="D177" s="58" t="s">
        <v>107</v>
      </c>
      <c r="E177" s="58"/>
      <c r="F177" s="58"/>
      <c r="G177" s="79">
        <v>2222.8560000000002</v>
      </c>
    </row>
    <row r="178" spans="1:7" ht="39">
      <c r="A178" s="59" t="s">
        <v>165</v>
      </c>
      <c r="B178" s="58" t="s">
        <v>164</v>
      </c>
      <c r="C178" s="60" t="s">
        <v>154</v>
      </c>
      <c r="D178" s="60" t="s">
        <v>107</v>
      </c>
      <c r="E178" s="58" t="s">
        <v>166</v>
      </c>
      <c r="F178" s="58"/>
      <c r="G178" s="79">
        <v>2222.8560000000002</v>
      </c>
    </row>
    <row r="179" spans="1:7">
      <c r="A179" s="59" t="s">
        <v>240</v>
      </c>
      <c r="B179" s="58" t="s">
        <v>164</v>
      </c>
      <c r="C179" s="60" t="s">
        <v>154</v>
      </c>
      <c r="D179" s="60" t="s">
        <v>107</v>
      </c>
      <c r="E179" s="58" t="s">
        <v>241</v>
      </c>
      <c r="F179" s="58"/>
      <c r="G179" s="79">
        <v>2222.8560000000002</v>
      </c>
    </row>
    <row r="180" spans="1:7" ht="39">
      <c r="A180" s="59" t="s">
        <v>242</v>
      </c>
      <c r="B180" s="58" t="s">
        <v>164</v>
      </c>
      <c r="C180" s="60" t="s">
        <v>154</v>
      </c>
      <c r="D180" s="60" t="s">
        <v>107</v>
      </c>
      <c r="E180" s="58" t="s">
        <v>243</v>
      </c>
      <c r="F180" s="58"/>
      <c r="G180" s="79">
        <v>2222.8560000000002</v>
      </c>
    </row>
    <row r="181" spans="1:7" ht="26.25">
      <c r="A181" s="59" t="s">
        <v>167</v>
      </c>
      <c r="B181" s="58" t="s">
        <v>164</v>
      </c>
      <c r="C181" s="60" t="s">
        <v>154</v>
      </c>
      <c r="D181" s="60" t="s">
        <v>107</v>
      </c>
      <c r="E181" s="58" t="s">
        <v>244</v>
      </c>
      <c r="F181" s="58"/>
      <c r="G181" s="79">
        <v>300.65600000000001</v>
      </c>
    </row>
    <row r="182" spans="1:7" ht="51.75">
      <c r="A182" s="59" t="s">
        <v>161</v>
      </c>
      <c r="B182" s="58" t="s">
        <v>164</v>
      </c>
      <c r="C182" s="60" t="s">
        <v>154</v>
      </c>
      <c r="D182" s="60" t="s">
        <v>107</v>
      </c>
      <c r="E182" s="60" t="s">
        <v>244</v>
      </c>
      <c r="F182" s="58" t="s">
        <v>162</v>
      </c>
      <c r="G182" s="79">
        <v>215.602</v>
      </c>
    </row>
    <row r="183" spans="1:7" ht="51.75">
      <c r="A183" s="59" t="s">
        <v>168</v>
      </c>
      <c r="B183" s="58" t="s">
        <v>164</v>
      </c>
      <c r="C183" s="60" t="s">
        <v>154</v>
      </c>
      <c r="D183" s="60" t="s">
        <v>107</v>
      </c>
      <c r="E183" s="60" t="s">
        <v>244</v>
      </c>
      <c r="F183" s="58" t="s">
        <v>169</v>
      </c>
      <c r="G183" s="79">
        <v>85.054000000000002</v>
      </c>
    </row>
    <row r="184" spans="1:7" ht="26.25">
      <c r="A184" s="59" t="s">
        <v>230</v>
      </c>
      <c r="B184" s="58" t="s">
        <v>164</v>
      </c>
      <c r="C184" s="60" t="s">
        <v>154</v>
      </c>
      <c r="D184" s="60" t="s">
        <v>107</v>
      </c>
      <c r="E184" s="58" t="s">
        <v>245</v>
      </c>
      <c r="F184" s="58"/>
      <c r="G184" s="79">
        <v>1922.2</v>
      </c>
    </row>
    <row r="185" spans="1:7" ht="51.75">
      <c r="A185" s="59" t="s">
        <v>161</v>
      </c>
      <c r="B185" s="58" t="s">
        <v>164</v>
      </c>
      <c r="C185" s="60" t="s">
        <v>154</v>
      </c>
      <c r="D185" s="60" t="s">
        <v>107</v>
      </c>
      <c r="E185" s="60" t="s">
        <v>245</v>
      </c>
      <c r="F185" s="58" t="s">
        <v>162</v>
      </c>
      <c r="G185" s="79"/>
    </row>
    <row r="186" spans="1:7">
      <c r="A186" s="59" t="s">
        <v>29</v>
      </c>
      <c r="B186" s="58" t="s">
        <v>164</v>
      </c>
      <c r="C186" s="60" t="s">
        <v>154</v>
      </c>
      <c r="D186" s="58" t="s">
        <v>145</v>
      </c>
      <c r="E186" s="58"/>
      <c r="F186" s="58"/>
      <c r="G186" s="79">
        <v>-1703.49</v>
      </c>
    </row>
    <row r="187" spans="1:7" ht="39">
      <c r="A187" s="59" t="s">
        <v>165</v>
      </c>
      <c r="B187" s="58" t="s">
        <v>164</v>
      </c>
      <c r="C187" s="60" t="s">
        <v>154</v>
      </c>
      <c r="D187" s="60" t="s">
        <v>145</v>
      </c>
      <c r="E187" s="58" t="s">
        <v>166</v>
      </c>
      <c r="F187" s="58"/>
      <c r="G187" s="79">
        <v>-1703.49</v>
      </c>
    </row>
    <row r="188" spans="1:7">
      <c r="A188" s="59" t="s">
        <v>170</v>
      </c>
      <c r="B188" s="58" t="s">
        <v>164</v>
      </c>
      <c r="C188" s="60" t="s">
        <v>154</v>
      </c>
      <c r="D188" s="60" t="s">
        <v>145</v>
      </c>
      <c r="E188" s="58" t="s">
        <v>171</v>
      </c>
      <c r="F188" s="58"/>
      <c r="G188" s="79">
        <v>-1703.49</v>
      </c>
    </row>
    <row r="189" spans="1:7" ht="26.25">
      <c r="A189" s="59" t="s">
        <v>214</v>
      </c>
      <c r="B189" s="58" t="s">
        <v>164</v>
      </c>
      <c r="C189" s="60" t="s">
        <v>154</v>
      </c>
      <c r="D189" s="60" t="s">
        <v>145</v>
      </c>
      <c r="E189" s="58" t="s">
        <v>215</v>
      </c>
      <c r="F189" s="58"/>
      <c r="G189" s="79">
        <v>-1703.49</v>
      </c>
    </row>
    <row r="190" spans="1:7" ht="26.25">
      <c r="A190" s="59" t="s">
        <v>216</v>
      </c>
      <c r="B190" s="58" t="s">
        <v>164</v>
      </c>
      <c r="C190" s="60" t="s">
        <v>154</v>
      </c>
      <c r="D190" s="60" t="s">
        <v>145</v>
      </c>
      <c r="E190" s="58" t="s">
        <v>217</v>
      </c>
      <c r="F190" s="58"/>
      <c r="G190" s="79">
        <v>218.71</v>
      </c>
    </row>
    <row r="191" spans="1:7" ht="51.75">
      <c r="A191" s="59" t="s">
        <v>161</v>
      </c>
      <c r="B191" s="58" t="s">
        <v>164</v>
      </c>
      <c r="C191" s="60" t="s">
        <v>154</v>
      </c>
      <c r="D191" s="60" t="s">
        <v>145</v>
      </c>
      <c r="E191" s="60" t="s">
        <v>217</v>
      </c>
      <c r="F191" s="58" t="s">
        <v>162</v>
      </c>
      <c r="G191" s="79">
        <v>111.91</v>
      </c>
    </row>
    <row r="192" spans="1:7" ht="51.75">
      <c r="A192" s="59" t="s">
        <v>168</v>
      </c>
      <c r="B192" s="58" t="s">
        <v>164</v>
      </c>
      <c r="C192" s="60" t="s">
        <v>154</v>
      </c>
      <c r="D192" s="60" t="s">
        <v>145</v>
      </c>
      <c r="E192" s="60" t="s">
        <v>217</v>
      </c>
      <c r="F192" s="58" t="s">
        <v>169</v>
      </c>
      <c r="G192" s="79">
        <v>106.8</v>
      </c>
    </row>
    <row r="193" spans="1:7" ht="26.25">
      <c r="A193" s="59" t="s">
        <v>230</v>
      </c>
      <c r="B193" s="58" t="s">
        <v>164</v>
      </c>
      <c r="C193" s="60" t="s">
        <v>154</v>
      </c>
      <c r="D193" s="60" t="s">
        <v>145</v>
      </c>
      <c r="E193" s="58" t="s">
        <v>342</v>
      </c>
      <c r="F193" s="58"/>
      <c r="G193" s="79">
        <v>-1922.2</v>
      </c>
    </row>
    <row r="194" spans="1:7" ht="51.75">
      <c r="A194" s="59" t="s">
        <v>161</v>
      </c>
      <c r="B194" s="58" t="s">
        <v>164</v>
      </c>
      <c r="C194" s="60" t="s">
        <v>154</v>
      </c>
      <c r="D194" s="60" t="s">
        <v>145</v>
      </c>
      <c r="E194" s="60" t="s">
        <v>342</v>
      </c>
      <c r="F194" s="58" t="s">
        <v>162</v>
      </c>
      <c r="G194" s="79"/>
    </row>
    <row r="195" spans="1:7" ht="26.25">
      <c r="A195" s="59" t="s">
        <v>343</v>
      </c>
      <c r="B195" s="58" t="s">
        <v>164</v>
      </c>
      <c r="C195" s="60" t="s">
        <v>154</v>
      </c>
      <c r="D195" s="60" t="s">
        <v>145</v>
      </c>
      <c r="E195" s="58" t="s">
        <v>344</v>
      </c>
      <c r="F195" s="58"/>
      <c r="G195" s="79">
        <v>0</v>
      </c>
    </row>
    <row r="196" spans="1:7">
      <c r="A196" s="59" t="s">
        <v>159</v>
      </c>
      <c r="B196" s="58" t="s">
        <v>164</v>
      </c>
      <c r="C196" s="60" t="s">
        <v>154</v>
      </c>
      <c r="D196" s="60" t="s">
        <v>145</v>
      </c>
      <c r="E196" s="60" t="s">
        <v>344</v>
      </c>
      <c r="F196" s="58" t="s">
        <v>160</v>
      </c>
      <c r="G196" s="79"/>
    </row>
    <row r="197" spans="1:7">
      <c r="A197" s="59" t="s">
        <v>345</v>
      </c>
      <c r="B197" s="58" t="s">
        <v>164</v>
      </c>
      <c r="C197" s="60" t="s">
        <v>154</v>
      </c>
      <c r="D197" s="60" t="s">
        <v>145</v>
      </c>
      <c r="E197" s="60" t="s">
        <v>344</v>
      </c>
      <c r="F197" s="58" t="s">
        <v>346</v>
      </c>
      <c r="G197" s="79"/>
    </row>
    <row r="198" spans="1:7" ht="39">
      <c r="A198" s="59" t="s">
        <v>246</v>
      </c>
      <c r="B198" s="58" t="s">
        <v>164</v>
      </c>
      <c r="C198" s="60" t="s">
        <v>154</v>
      </c>
      <c r="D198" s="60" t="s">
        <v>145</v>
      </c>
      <c r="E198" s="58" t="s">
        <v>247</v>
      </c>
      <c r="F198" s="58"/>
      <c r="G198" s="79">
        <v>0</v>
      </c>
    </row>
    <row r="199" spans="1:7" ht="26.25">
      <c r="A199" s="59" t="s">
        <v>248</v>
      </c>
      <c r="B199" s="58" t="s">
        <v>164</v>
      </c>
      <c r="C199" s="60" t="s">
        <v>154</v>
      </c>
      <c r="D199" s="60" t="s">
        <v>145</v>
      </c>
      <c r="E199" s="58" t="s">
        <v>249</v>
      </c>
      <c r="F199" s="58"/>
      <c r="G199" s="79">
        <v>-2413.88375</v>
      </c>
    </row>
    <row r="200" spans="1:7" ht="51.75">
      <c r="A200" s="59" t="s">
        <v>161</v>
      </c>
      <c r="B200" s="58" t="s">
        <v>164</v>
      </c>
      <c r="C200" s="60" t="s">
        <v>154</v>
      </c>
      <c r="D200" s="60" t="s">
        <v>145</v>
      </c>
      <c r="E200" s="60" t="s">
        <v>249</v>
      </c>
      <c r="F200" s="58" t="s">
        <v>162</v>
      </c>
      <c r="G200" s="79"/>
    </row>
    <row r="201" spans="1:7">
      <c r="A201" s="59" t="s">
        <v>159</v>
      </c>
      <c r="B201" s="58" t="s">
        <v>164</v>
      </c>
      <c r="C201" s="60" t="s">
        <v>154</v>
      </c>
      <c r="D201" s="60" t="s">
        <v>145</v>
      </c>
      <c r="E201" s="60" t="s">
        <v>249</v>
      </c>
      <c r="F201" s="58" t="s">
        <v>160</v>
      </c>
      <c r="G201" s="79"/>
    </row>
    <row r="202" spans="1:7" ht="51.75">
      <c r="A202" s="59" t="s">
        <v>168</v>
      </c>
      <c r="B202" s="58" t="s">
        <v>164</v>
      </c>
      <c r="C202" s="60" t="s">
        <v>154</v>
      </c>
      <c r="D202" s="60" t="s">
        <v>145</v>
      </c>
      <c r="E202" s="60" t="s">
        <v>249</v>
      </c>
      <c r="F202" s="58" t="s">
        <v>169</v>
      </c>
      <c r="G202" s="79"/>
    </row>
    <row r="203" spans="1:7">
      <c r="A203" s="59" t="s">
        <v>345</v>
      </c>
      <c r="B203" s="58" t="s">
        <v>164</v>
      </c>
      <c r="C203" s="60" t="s">
        <v>154</v>
      </c>
      <c r="D203" s="60" t="s">
        <v>145</v>
      </c>
      <c r="E203" s="60" t="s">
        <v>249</v>
      </c>
      <c r="F203" s="58" t="s">
        <v>346</v>
      </c>
      <c r="G203" s="79"/>
    </row>
    <row r="204" spans="1:7" ht="39">
      <c r="A204" s="59" t="s">
        <v>250</v>
      </c>
      <c r="B204" s="58" t="s">
        <v>164</v>
      </c>
      <c r="C204" s="60" t="s">
        <v>154</v>
      </c>
      <c r="D204" s="60" t="s">
        <v>145</v>
      </c>
      <c r="E204" s="58" t="s">
        <v>347</v>
      </c>
      <c r="F204" s="58"/>
      <c r="G204" s="79">
        <v>2413.88375</v>
      </c>
    </row>
    <row r="205" spans="1:7">
      <c r="A205" s="59" t="s">
        <v>159</v>
      </c>
      <c r="B205" s="58" t="s">
        <v>164</v>
      </c>
      <c r="C205" s="60" t="s">
        <v>154</v>
      </c>
      <c r="D205" s="60" t="s">
        <v>145</v>
      </c>
      <c r="E205" s="60" t="s">
        <v>347</v>
      </c>
      <c r="F205" s="58" t="s">
        <v>160</v>
      </c>
      <c r="G205" s="79"/>
    </row>
    <row r="206" spans="1:7">
      <c r="A206" s="59" t="s">
        <v>345</v>
      </c>
      <c r="B206" s="58" t="s">
        <v>164</v>
      </c>
      <c r="C206" s="60" t="s">
        <v>154</v>
      </c>
      <c r="D206" s="60" t="s">
        <v>145</v>
      </c>
      <c r="E206" s="60" t="s">
        <v>347</v>
      </c>
      <c r="F206" s="58" t="s">
        <v>346</v>
      </c>
      <c r="G206" s="79"/>
    </row>
    <row r="207" spans="1:7">
      <c r="A207" s="59" t="s">
        <v>31</v>
      </c>
      <c r="B207" s="58" t="s">
        <v>164</v>
      </c>
      <c r="C207" s="60" t="s">
        <v>154</v>
      </c>
      <c r="D207" s="58" t="s">
        <v>123</v>
      </c>
      <c r="E207" s="58"/>
      <c r="F207" s="58"/>
      <c r="G207" s="79">
        <v>-483.40457000000004</v>
      </c>
    </row>
    <row r="208" spans="1:7" ht="39">
      <c r="A208" s="59" t="s">
        <v>165</v>
      </c>
      <c r="B208" s="58" t="s">
        <v>164</v>
      </c>
      <c r="C208" s="60" t="s">
        <v>154</v>
      </c>
      <c r="D208" s="60" t="s">
        <v>123</v>
      </c>
      <c r="E208" s="58" t="s">
        <v>166</v>
      </c>
      <c r="F208" s="58"/>
      <c r="G208" s="79">
        <v>-483.40457000000004</v>
      </c>
    </row>
    <row r="209" spans="1:7">
      <c r="A209" s="59" t="s">
        <v>251</v>
      </c>
      <c r="B209" s="58" t="s">
        <v>164</v>
      </c>
      <c r="C209" s="60" t="s">
        <v>154</v>
      </c>
      <c r="D209" s="60" t="s">
        <v>123</v>
      </c>
      <c r="E209" s="58" t="s">
        <v>252</v>
      </c>
      <c r="F209" s="58"/>
      <c r="G209" s="79">
        <v>-483.40457000000004</v>
      </c>
    </row>
    <row r="210" spans="1:7" ht="26.25">
      <c r="A210" s="59" t="s">
        <v>253</v>
      </c>
      <c r="B210" s="58" t="s">
        <v>164</v>
      </c>
      <c r="C210" s="60" t="s">
        <v>154</v>
      </c>
      <c r="D210" s="60" t="s">
        <v>123</v>
      </c>
      <c r="E210" s="58" t="s">
        <v>254</v>
      </c>
      <c r="F210" s="58"/>
      <c r="G210" s="79">
        <v>-483.40457000000004</v>
      </c>
    </row>
    <row r="211" spans="1:7" ht="26.25">
      <c r="A211" s="59" t="s">
        <v>184</v>
      </c>
      <c r="B211" s="58" t="s">
        <v>164</v>
      </c>
      <c r="C211" s="60" t="s">
        <v>154</v>
      </c>
      <c r="D211" s="60" t="s">
        <v>123</v>
      </c>
      <c r="E211" s="58" t="s">
        <v>255</v>
      </c>
      <c r="F211" s="58"/>
      <c r="G211" s="79">
        <v>-483.40457000000004</v>
      </c>
    </row>
    <row r="212" spans="1:7" ht="51.75">
      <c r="A212" s="59" t="s">
        <v>161</v>
      </c>
      <c r="B212" s="58" t="s">
        <v>164</v>
      </c>
      <c r="C212" s="60" t="s">
        <v>154</v>
      </c>
      <c r="D212" s="60" t="s">
        <v>123</v>
      </c>
      <c r="E212" s="60" t="s">
        <v>255</v>
      </c>
      <c r="F212" s="58" t="s">
        <v>162</v>
      </c>
      <c r="G212" s="79">
        <v>-483.40457000000004</v>
      </c>
    </row>
    <row r="213" spans="1:7">
      <c r="A213" s="59" t="s">
        <v>86</v>
      </c>
      <c r="B213" s="58" t="s">
        <v>164</v>
      </c>
      <c r="C213" s="60" t="s">
        <v>154</v>
      </c>
      <c r="D213" s="58" t="s">
        <v>154</v>
      </c>
      <c r="E213" s="58"/>
      <c r="F213" s="58"/>
      <c r="G213" s="79">
        <v>57.445779999999999</v>
      </c>
    </row>
    <row r="214" spans="1:7">
      <c r="A214" s="59" t="s">
        <v>109</v>
      </c>
      <c r="B214" s="58" t="s">
        <v>164</v>
      </c>
      <c r="C214" s="60" t="s">
        <v>154</v>
      </c>
      <c r="D214" s="60" t="s">
        <v>154</v>
      </c>
      <c r="E214" s="58" t="s">
        <v>110</v>
      </c>
      <c r="F214" s="58"/>
      <c r="G214" s="79">
        <v>57.445779999999999</v>
      </c>
    </row>
    <row r="215" spans="1:7" ht="26.25">
      <c r="A215" s="59" t="s">
        <v>132</v>
      </c>
      <c r="B215" s="58" t="s">
        <v>164</v>
      </c>
      <c r="C215" s="60" t="s">
        <v>154</v>
      </c>
      <c r="D215" s="60" t="s">
        <v>154</v>
      </c>
      <c r="E215" s="58" t="s">
        <v>133</v>
      </c>
      <c r="F215" s="58"/>
      <c r="G215" s="79">
        <v>57.445779999999999</v>
      </c>
    </row>
    <row r="216" spans="1:7">
      <c r="A216" s="59" t="s">
        <v>256</v>
      </c>
      <c r="B216" s="58" t="s">
        <v>164</v>
      </c>
      <c r="C216" s="60" t="s">
        <v>154</v>
      </c>
      <c r="D216" s="60" t="s">
        <v>154</v>
      </c>
      <c r="E216" s="58" t="s">
        <v>257</v>
      </c>
      <c r="F216" s="58"/>
      <c r="G216" s="79">
        <v>54.6</v>
      </c>
    </row>
    <row r="217" spans="1:7" ht="51.75">
      <c r="A217" s="59" t="s">
        <v>168</v>
      </c>
      <c r="B217" s="58" t="s">
        <v>164</v>
      </c>
      <c r="C217" s="60" t="s">
        <v>154</v>
      </c>
      <c r="D217" s="60" t="s">
        <v>154</v>
      </c>
      <c r="E217" s="60" t="s">
        <v>257</v>
      </c>
      <c r="F217" s="58" t="s">
        <v>169</v>
      </c>
      <c r="G217" s="79">
        <v>54.6</v>
      </c>
    </row>
    <row r="218" spans="1:7" ht="39">
      <c r="A218" s="59" t="s">
        <v>220</v>
      </c>
      <c r="B218" s="58" t="s">
        <v>164</v>
      </c>
      <c r="C218" s="60" t="s">
        <v>154</v>
      </c>
      <c r="D218" s="60" t="s">
        <v>154</v>
      </c>
      <c r="E218" s="58" t="s">
        <v>238</v>
      </c>
      <c r="F218" s="58"/>
      <c r="G218" s="79">
        <v>2.8457800000000004</v>
      </c>
    </row>
    <row r="219" spans="1:7" ht="51.75">
      <c r="A219" s="59" t="s">
        <v>168</v>
      </c>
      <c r="B219" s="58" t="s">
        <v>164</v>
      </c>
      <c r="C219" s="60" t="s">
        <v>154</v>
      </c>
      <c r="D219" s="60" t="s">
        <v>154</v>
      </c>
      <c r="E219" s="60" t="s">
        <v>238</v>
      </c>
      <c r="F219" s="58" t="s">
        <v>169</v>
      </c>
      <c r="G219" s="79"/>
    </row>
    <row r="220" spans="1:7">
      <c r="A220" s="59" t="s">
        <v>33</v>
      </c>
      <c r="B220" s="58" t="s">
        <v>164</v>
      </c>
      <c r="C220" s="60" t="s">
        <v>154</v>
      </c>
      <c r="D220" s="58" t="s">
        <v>153</v>
      </c>
      <c r="E220" s="58"/>
      <c r="F220" s="58"/>
      <c r="G220" s="79">
        <v>682.51611000000003</v>
      </c>
    </row>
    <row r="221" spans="1:7">
      <c r="A221" s="59" t="s">
        <v>109</v>
      </c>
      <c r="B221" s="58" t="s">
        <v>164</v>
      </c>
      <c r="C221" s="60" t="s">
        <v>154</v>
      </c>
      <c r="D221" s="60" t="s">
        <v>153</v>
      </c>
      <c r="E221" s="58" t="s">
        <v>110</v>
      </c>
      <c r="F221" s="58"/>
      <c r="G221" s="79">
        <v>682.51611000000003</v>
      </c>
    </row>
    <row r="222" spans="1:7" ht="26.25">
      <c r="A222" s="59" t="s">
        <v>111</v>
      </c>
      <c r="B222" s="58" t="s">
        <v>164</v>
      </c>
      <c r="C222" s="60" t="s">
        <v>154</v>
      </c>
      <c r="D222" s="60" t="s">
        <v>153</v>
      </c>
      <c r="E222" s="58" t="s">
        <v>112</v>
      </c>
      <c r="F222" s="58"/>
      <c r="G222" s="79">
        <v>47.986989999999999</v>
      </c>
    </row>
    <row r="223" spans="1:7" ht="26.25">
      <c r="A223" s="59" t="s">
        <v>113</v>
      </c>
      <c r="B223" s="58" t="s">
        <v>164</v>
      </c>
      <c r="C223" s="60" t="s">
        <v>154</v>
      </c>
      <c r="D223" s="60" t="s">
        <v>153</v>
      </c>
      <c r="E223" s="58" t="s">
        <v>114</v>
      </c>
      <c r="F223" s="58"/>
      <c r="G223" s="79">
        <v>47.986989999999999</v>
      </c>
    </row>
    <row r="224" spans="1:7" ht="26.25">
      <c r="A224" s="59" t="s">
        <v>115</v>
      </c>
      <c r="B224" s="58" t="s">
        <v>164</v>
      </c>
      <c r="C224" s="60" t="s">
        <v>154</v>
      </c>
      <c r="D224" s="60" t="s">
        <v>153</v>
      </c>
      <c r="E224" s="60" t="s">
        <v>114</v>
      </c>
      <c r="F224" s="58" t="s">
        <v>116</v>
      </c>
      <c r="G224" s="79">
        <v>47.986989999999999</v>
      </c>
    </row>
    <row r="225" spans="1:7" ht="26.25">
      <c r="A225" s="59" t="s">
        <v>172</v>
      </c>
      <c r="B225" s="58" t="s">
        <v>164</v>
      </c>
      <c r="C225" s="60" t="s">
        <v>154</v>
      </c>
      <c r="D225" s="60" t="s">
        <v>153</v>
      </c>
      <c r="E225" s="58" t="s">
        <v>173</v>
      </c>
      <c r="F225" s="58"/>
      <c r="G225" s="79">
        <v>534.52912000000003</v>
      </c>
    </row>
    <row r="226" spans="1:7" ht="26.25">
      <c r="A226" s="59" t="s">
        <v>218</v>
      </c>
      <c r="B226" s="58" t="s">
        <v>164</v>
      </c>
      <c r="C226" s="60" t="s">
        <v>154</v>
      </c>
      <c r="D226" s="60" t="s">
        <v>153</v>
      </c>
      <c r="E226" s="58" t="s">
        <v>219</v>
      </c>
      <c r="F226" s="58"/>
      <c r="G226" s="79">
        <v>344.46055000000001</v>
      </c>
    </row>
    <row r="227" spans="1:7">
      <c r="A227" s="59" t="s">
        <v>155</v>
      </c>
      <c r="B227" s="58" t="s">
        <v>164</v>
      </c>
      <c r="C227" s="60" t="s">
        <v>154</v>
      </c>
      <c r="D227" s="60" t="s">
        <v>153</v>
      </c>
      <c r="E227" s="60" t="s">
        <v>219</v>
      </c>
      <c r="F227" s="58" t="s">
        <v>156</v>
      </c>
      <c r="G227" s="79">
        <v>186.07854999999998</v>
      </c>
    </row>
    <row r="228" spans="1:7" ht="39">
      <c r="A228" s="59" t="s">
        <v>157</v>
      </c>
      <c r="B228" s="58" t="s">
        <v>164</v>
      </c>
      <c r="C228" s="60" t="s">
        <v>154</v>
      </c>
      <c r="D228" s="60" t="s">
        <v>153</v>
      </c>
      <c r="E228" s="60" t="s">
        <v>219</v>
      </c>
      <c r="F228" s="58" t="s">
        <v>158</v>
      </c>
      <c r="G228" s="79">
        <v>56.195999999999998</v>
      </c>
    </row>
    <row r="229" spans="1:7">
      <c r="A229" s="59" t="s">
        <v>140</v>
      </c>
      <c r="B229" s="58" t="s">
        <v>164</v>
      </c>
      <c r="C229" s="60" t="s">
        <v>154</v>
      </c>
      <c r="D229" s="60" t="s">
        <v>153</v>
      </c>
      <c r="E229" s="60" t="s">
        <v>219</v>
      </c>
      <c r="F229" s="58" t="s">
        <v>141</v>
      </c>
      <c r="G229" s="79">
        <v>102.18600000000001</v>
      </c>
    </row>
    <row r="230" spans="1:7" ht="26.25">
      <c r="A230" s="59" t="s">
        <v>174</v>
      </c>
      <c r="B230" s="58" t="s">
        <v>164</v>
      </c>
      <c r="C230" s="60" t="s">
        <v>154</v>
      </c>
      <c r="D230" s="60" t="s">
        <v>153</v>
      </c>
      <c r="E230" s="58" t="s">
        <v>175</v>
      </c>
      <c r="F230" s="58"/>
      <c r="G230" s="79">
        <v>190.06856999999999</v>
      </c>
    </row>
    <row r="231" spans="1:7">
      <c r="A231" s="59" t="s">
        <v>155</v>
      </c>
      <c r="B231" s="58" t="s">
        <v>164</v>
      </c>
      <c r="C231" s="60" t="s">
        <v>154</v>
      </c>
      <c r="D231" s="60" t="s">
        <v>153</v>
      </c>
      <c r="E231" s="60" t="s">
        <v>175</v>
      </c>
      <c r="F231" s="58" t="s">
        <v>156</v>
      </c>
      <c r="G231" s="79">
        <v>170</v>
      </c>
    </row>
    <row r="232" spans="1:7" ht="39">
      <c r="A232" s="59" t="s">
        <v>157</v>
      </c>
      <c r="B232" s="58" t="s">
        <v>164</v>
      </c>
      <c r="C232" s="60" t="s">
        <v>154</v>
      </c>
      <c r="D232" s="60" t="s">
        <v>153</v>
      </c>
      <c r="E232" s="60" t="s">
        <v>175</v>
      </c>
      <c r="F232" s="58" t="s">
        <v>158</v>
      </c>
      <c r="G232" s="79">
        <v>20.068570000000001</v>
      </c>
    </row>
    <row r="233" spans="1:7">
      <c r="A233" s="59" t="s">
        <v>126</v>
      </c>
      <c r="B233" s="58" t="s">
        <v>164</v>
      </c>
      <c r="C233" s="60" t="s">
        <v>154</v>
      </c>
      <c r="D233" s="60" t="s">
        <v>153</v>
      </c>
      <c r="E233" s="58" t="s">
        <v>127</v>
      </c>
      <c r="F233" s="58"/>
      <c r="G233" s="79">
        <v>100</v>
      </c>
    </row>
    <row r="234" spans="1:7" ht="26.25">
      <c r="A234" s="59" t="s">
        <v>128</v>
      </c>
      <c r="B234" s="58" t="s">
        <v>164</v>
      </c>
      <c r="C234" s="60" t="s">
        <v>154</v>
      </c>
      <c r="D234" s="60" t="s">
        <v>153</v>
      </c>
      <c r="E234" s="58" t="s">
        <v>129</v>
      </c>
      <c r="F234" s="58"/>
      <c r="G234" s="79">
        <v>100</v>
      </c>
    </row>
    <row r="235" spans="1:7">
      <c r="A235" s="59" t="s">
        <v>140</v>
      </c>
      <c r="B235" s="58" t="s">
        <v>164</v>
      </c>
      <c r="C235" s="60" t="s">
        <v>154</v>
      </c>
      <c r="D235" s="60" t="s">
        <v>153</v>
      </c>
      <c r="E235" s="60" t="s">
        <v>129</v>
      </c>
      <c r="F235" s="58" t="s">
        <v>141</v>
      </c>
      <c r="G235" s="79"/>
    </row>
    <row r="236" spans="1:7">
      <c r="A236" s="59" t="s">
        <v>39</v>
      </c>
      <c r="B236" s="58" t="s">
        <v>164</v>
      </c>
      <c r="C236" s="58" t="s">
        <v>119</v>
      </c>
      <c r="D236" s="58"/>
      <c r="E236" s="58"/>
      <c r="F236" s="58"/>
      <c r="G236" s="79">
        <v>0</v>
      </c>
    </row>
    <row r="237" spans="1:7">
      <c r="A237" s="59" t="s">
        <v>41</v>
      </c>
      <c r="B237" s="58" t="s">
        <v>164</v>
      </c>
      <c r="C237" s="60" t="s">
        <v>119</v>
      </c>
      <c r="D237" s="58" t="s">
        <v>123</v>
      </c>
      <c r="E237" s="58"/>
      <c r="F237" s="58"/>
      <c r="G237" s="79">
        <v>0</v>
      </c>
    </row>
    <row r="238" spans="1:7">
      <c r="A238" s="59" t="s">
        <v>109</v>
      </c>
      <c r="B238" s="58" t="s">
        <v>164</v>
      </c>
      <c r="C238" s="60" t="s">
        <v>119</v>
      </c>
      <c r="D238" s="60" t="s">
        <v>123</v>
      </c>
      <c r="E238" s="58" t="s">
        <v>110</v>
      </c>
      <c r="F238" s="58"/>
      <c r="G238" s="79">
        <v>0</v>
      </c>
    </row>
    <row r="239" spans="1:7" ht="26.25">
      <c r="A239" s="59" t="s">
        <v>210</v>
      </c>
      <c r="B239" s="58" t="s">
        <v>164</v>
      </c>
      <c r="C239" s="60" t="s">
        <v>119</v>
      </c>
      <c r="D239" s="60" t="s">
        <v>123</v>
      </c>
      <c r="E239" s="58" t="s">
        <v>211</v>
      </c>
      <c r="F239" s="58"/>
      <c r="G239" s="79">
        <v>0</v>
      </c>
    </row>
    <row r="240" spans="1:7" ht="64.5">
      <c r="A240" s="59" t="s">
        <v>212</v>
      </c>
      <c r="B240" s="58" t="s">
        <v>164</v>
      </c>
      <c r="C240" s="60" t="s">
        <v>119</v>
      </c>
      <c r="D240" s="60" t="s">
        <v>123</v>
      </c>
      <c r="E240" s="58" t="s">
        <v>213</v>
      </c>
      <c r="F240" s="58"/>
      <c r="G240" s="79">
        <v>0</v>
      </c>
    </row>
    <row r="241" spans="1:7">
      <c r="A241" s="59" t="s">
        <v>159</v>
      </c>
      <c r="B241" s="58" t="s">
        <v>164</v>
      </c>
      <c r="C241" s="60" t="s">
        <v>119</v>
      </c>
      <c r="D241" s="60" t="s">
        <v>123</v>
      </c>
      <c r="E241" s="60" t="s">
        <v>213</v>
      </c>
      <c r="F241" s="58" t="s">
        <v>160</v>
      </c>
      <c r="G241" s="79"/>
    </row>
    <row r="242" spans="1:7">
      <c r="A242" s="59" t="s">
        <v>345</v>
      </c>
      <c r="B242" s="58" t="s">
        <v>164</v>
      </c>
      <c r="C242" s="60" t="s">
        <v>119</v>
      </c>
      <c r="D242" s="60" t="s">
        <v>123</v>
      </c>
      <c r="E242" s="60" t="s">
        <v>213</v>
      </c>
      <c r="F242" s="58" t="s">
        <v>346</v>
      </c>
      <c r="G242" s="79"/>
    </row>
    <row r="243" spans="1:7" ht="26.25">
      <c r="A243" s="56" t="s">
        <v>176</v>
      </c>
      <c r="B243" s="57" t="s">
        <v>177</v>
      </c>
      <c r="C243" s="58"/>
      <c r="D243" s="58"/>
      <c r="E243" s="58"/>
      <c r="F243" s="58"/>
      <c r="G243" s="79">
        <v>6781.5233799999996</v>
      </c>
    </row>
    <row r="244" spans="1:7">
      <c r="A244" s="59" t="s">
        <v>25</v>
      </c>
      <c r="B244" s="58" t="s">
        <v>177</v>
      </c>
      <c r="C244" s="58" t="s">
        <v>154</v>
      </c>
      <c r="D244" s="58"/>
      <c r="E244" s="58"/>
      <c r="F244" s="58"/>
      <c r="G244" s="79">
        <v>557.35064</v>
      </c>
    </row>
    <row r="245" spans="1:7">
      <c r="A245" s="59" t="s">
        <v>31</v>
      </c>
      <c r="B245" s="58" t="s">
        <v>177</v>
      </c>
      <c r="C245" s="60" t="s">
        <v>154</v>
      </c>
      <c r="D245" s="58" t="s">
        <v>123</v>
      </c>
      <c r="E245" s="58"/>
      <c r="F245" s="58"/>
      <c r="G245" s="79">
        <v>557.35064</v>
      </c>
    </row>
    <row r="246" spans="1:7" ht="39">
      <c r="A246" s="59" t="s">
        <v>178</v>
      </c>
      <c r="B246" s="58" t="s">
        <v>177</v>
      </c>
      <c r="C246" s="60" t="s">
        <v>154</v>
      </c>
      <c r="D246" s="60" t="s">
        <v>123</v>
      </c>
      <c r="E246" s="58" t="s">
        <v>179</v>
      </c>
      <c r="F246" s="58"/>
      <c r="G246" s="79">
        <v>557.35064</v>
      </c>
    </row>
    <row r="247" spans="1:7" ht="26.25">
      <c r="A247" s="59" t="s">
        <v>180</v>
      </c>
      <c r="B247" s="58" t="s">
        <v>177</v>
      </c>
      <c r="C247" s="60" t="s">
        <v>154</v>
      </c>
      <c r="D247" s="60" t="s">
        <v>123</v>
      </c>
      <c r="E247" s="58" t="s">
        <v>181</v>
      </c>
      <c r="F247" s="58"/>
      <c r="G247" s="79">
        <v>557.35064</v>
      </c>
    </row>
    <row r="248" spans="1:7" ht="26.25">
      <c r="A248" s="59" t="s">
        <v>182</v>
      </c>
      <c r="B248" s="58" t="s">
        <v>177</v>
      </c>
      <c r="C248" s="60" t="s">
        <v>154</v>
      </c>
      <c r="D248" s="60" t="s">
        <v>123</v>
      </c>
      <c r="E248" s="58" t="s">
        <v>183</v>
      </c>
      <c r="F248" s="58"/>
      <c r="G248" s="79">
        <v>557.35064</v>
      </c>
    </row>
    <row r="249" spans="1:7" ht="26.25">
      <c r="A249" s="59" t="s">
        <v>184</v>
      </c>
      <c r="B249" s="58" t="s">
        <v>177</v>
      </c>
      <c r="C249" s="60" t="s">
        <v>154</v>
      </c>
      <c r="D249" s="60" t="s">
        <v>123</v>
      </c>
      <c r="E249" s="58" t="s">
        <v>185</v>
      </c>
      <c r="F249" s="58"/>
      <c r="G249" s="79">
        <v>557.35064</v>
      </c>
    </row>
    <row r="250" spans="1:7" ht="51.75">
      <c r="A250" s="59" t="s">
        <v>161</v>
      </c>
      <c r="B250" s="58" t="s">
        <v>177</v>
      </c>
      <c r="C250" s="60" t="s">
        <v>154</v>
      </c>
      <c r="D250" s="60" t="s">
        <v>123</v>
      </c>
      <c r="E250" s="60" t="s">
        <v>185</v>
      </c>
      <c r="F250" s="58" t="s">
        <v>162</v>
      </c>
      <c r="G250" s="79">
        <v>557.35064</v>
      </c>
    </row>
    <row r="251" spans="1:7">
      <c r="A251" s="59" t="s">
        <v>35</v>
      </c>
      <c r="B251" s="58" t="s">
        <v>177</v>
      </c>
      <c r="C251" s="58" t="s">
        <v>143</v>
      </c>
      <c r="D251" s="58"/>
      <c r="E251" s="58"/>
      <c r="F251" s="58"/>
      <c r="G251" s="79">
        <v>6224.17274</v>
      </c>
    </row>
    <row r="252" spans="1:7">
      <c r="A252" s="59" t="s">
        <v>37</v>
      </c>
      <c r="B252" s="58" t="s">
        <v>177</v>
      </c>
      <c r="C252" s="60" t="s">
        <v>143</v>
      </c>
      <c r="D252" s="58" t="s">
        <v>107</v>
      </c>
      <c r="E252" s="58"/>
      <c r="F252" s="58"/>
      <c r="G252" s="79">
        <v>6205.40218</v>
      </c>
    </row>
    <row r="253" spans="1:7" ht="39">
      <c r="A253" s="59" t="s">
        <v>178</v>
      </c>
      <c r="B253" s="58" t="s">
        <v>177</v>
      </c>
      <c r="C253" s="60" t="s">
        <v>143</v>
      </c>
      <c r="D253" s="60" t="s">
        <v>107</v>
      </c>
      <c r="E253" s="58" t="s">
        <v>179</v>
      </c>
      <c r="F253" s="58"/>
      <c r="G253" s="79">
        <v>6205.40218</v>
      </c>
    </row>
    <row r="254" spans="1:7" ht="26.25">
      <c r="A254" s="59" t="s">
        <v>186</v>
      </c>
      <c r="B254" s="58" t="s">
        <v>177</v>
      </c>
      <c r="C254" s="60" t="s">
        <v>143</v>
      </c>
      <c r="D254" s="60" t="s">
        <v>107</v>
      </c>
      <c r="E254" s="58" t="s">
        <v>187</v>
      </c>
      <c r="F254" s="58"/>
      <c r="G254" s="79">
        <v>5270.5523400000002</v>
      </c>
    </row>
    <row r="255" spans="1:7" ht="26.25">
      <c r="A255" s="59" t="s">
        <v>182</v>
      </c>
      <c r="B255" s="58" t="s">
        <v>177</v>
      </c>
      <c r="C255" s="60" t="s">
        <v>143</v>
      </c>
      <c r="D255" s="60" t="s">
        <v>107</v>
      </c>
      <c r="E255" s="58" t="s">
        <v>188</v>
      </c>
      <c r="F255" s="58"/>
      <c r="G255" s="79">
        <v>5270.5523400000002</v>
      </c>
    </row>
    <row r="256" spans="1:7">
      <c r="A256" s="59" t="s">
        <v>189</v>
      </c>
      <c r="B256" s="58" t="s">
        <v>177</v>
      </c>
      <c r="C256" s="60" t="s">
        <v>143</v>
      </c>
      <c r="D256" s="60" t="s">
        <v>107</v>
      </c>
      <c r="E256" s="58" t="s">
        <v>190</v>
      </c>
      <c r="F256" s="58"/>
      <c r="G256" s="79">
        <v>5270.5523400000002</v>
      </c>
    </row>
    <row r="257" spans="1:7" ht="51.75">
      <c r="A257" s="59" t="s">
        <v>161</v>
      </c>
      <c r="B257" s="58" t="s">
        <v>177</v>
      </c>
      <c r="C257" s="60" t="s">
        <v>143</v>
      </c>
      <c r="D257" s="60" t="s">
        <v>107</v>
      </c>
      <c r="E257" s="60" t="s">
        <v>190</v>
      </c>
      <c r="F257" s="58" t="s">
        <v>162</v>
      </c>
      <c r="G257" s="79">
        <v>5270.5523400000002</v>
      </c>
    </row>
    <row r="258" spans="1:7" ht="26.25">
      <c r="A258" s="59" t="s">
        <v>348</v>
      </c>
      <c r="B258" s="58" t="s">
        <v>177</v>
      </c>
      <c r="C258" s="60" t="s">
        <v>143</v>
      </c>
      <c r="D258" s="60" t="s">
        <v>107</v>
      </c>
      <c r="E258" s="58" t="s">
        <v>349</v>
      </c>
      <c r="F258" s="58"/>
      <c r="G258" s="79">
        <v>0</v>
      </c>
    </row>
    <row r="259" spans="1:7">
      <c r="A259" s="59" t="s">
        <v>124</v>
      </c>
      <c r="B259" s="58" t="s">
        <v>177</v>
      </c>
      <c r="C259" s="60" t="s">
        <v>143</v>
      </c>
      <c r="D259" s="60" t="s">
        <v>107</v>
      </c>
      <c r="E259" s="60" t="s">
        <v>349</v>
      </c>
      <c r="F259" s="58" t="s">
        <v>125</v>
      </c>
      <c r="G259" s="79"/>
    </row>
    <row r="260" spans="1:7">
      <c r="A260" s="59" t="s">
        <v>159</v>
      </c>
      <c r="B260" s="58" t="s">
        <v>177</v>
      </c>
      <c r="C260" s="60" t="s">
        <v>143</v>
      </c>
      <c r="D260" s="60" t="s">
        <v>107</v>
      </c>
      <c r="E260" s="60" t="s">
        <v>349</v>
      </c>
      <c r="F260" s="58" t="s">
        <v>160</v>
      </c>
      <c r="G260" s="79"/>
    </row>
    <row r="261" spans="1:7">
      <c r="A261" s="59" t="s">
        <v>191</v>
      </c>
      <c r="B261" s="58" t="s">
        <v>177</v>
      </c>
      <c r="C261" s="60" t="s">
        <v>143</v>
      </c>
      <c r="D261" s="60" t="s">
        <v>107</v>
      </c>
      <c r="E261" s="58" t="s">
        <v>192</v>
      </c>
      <c r="F261" s="58"/>
      <c r="G261" s="79">
        <v>934.84983999999997</v>
      </c>
    </row>
    <row r="262" spans="1:7" ht="26.25">
      <c r="A262" s="59" t="s">
        <v>182</v>
      </c>
      <c r="B262" s="58" t="s">
        <v>177</v>
      </c>
      <c r="C262" s="60" t="s">
        <v>143</v>
      </c>
      <c r="D262" s="60" t="s">
        <v>107</v>
      </c>
      <c r="E262" s="58" t="s">
        <v>193</v>
      </c>
      <c r="F262" s="58"/>
      <c r="G262" s="79">
        <v>934.84983999999997</v>
      </c>
    </row>
    <row r="263" spans="1:7">
      <c r="A263" s="59" t="s">
        <v>189</v>
      </c>
      <c r="B263" s="58" t="s">
        <v>177</v>
      </c>
      <c r="C263" s="60" t="s">
        <v>143</v>
      </c>
      <c r="D263" s="60" t="s">
        <v>107</v>
      </c>
      <c r="E263" s="58" t="s">
        <v>194</v>
      </c>
      <c r="F263" s="58"/>
      <c r="G263" s="79">
        <v>934.84983999999997</v>
      </c>
    </row>
    <row r="264" spans="1:7" ht="51.75">
      <c r="A264" s="59" t="s">
        <v>161</v>
      </c>
      <c r="B264" s="58" t="s">
        <v>177</v>
      </c>
      <c r="C264" s="60" t="s">
        <v>143</v>
      </c>
      <c r="D264" s="60" t="s">
        <v>107</v>
      </c>
      <c r="E264" s="60" t="s">
        <v>194</v>
      </c>
      <c r="F264" s="58" t="s">
        <v>162</v>
      </c>
      <c r="G264" s="79">
        <v>934.84983999999997</v>
      </c>
    </row>
    <row r="265" spans="1:7">
      <c r="A265" s="59" t="s">
        <v>73</v>
      </c>
      <c r="B265" s="58" t="s">
        <v>177</v>
      </c>
      <c r="C265" s="60" t="s">
        <v>143</v>
      </c>
      <c r="D265" s="58" t="s">
        <v>142</v>
      </c>
      <c r="E265" s="58"/>
      <c r="F265" s="58"/>
      <c r="G265" s="79">
        <v>18.77056</v>
      </c>
    </row>
    <row r="266" spans="1:7">
      <c r="A266" s="59" t="s">
        <v>109</v>
      </c>
      <c r="B266" s="58" t="s">
        <v>177</v>
      </c>
      <c r="C266" s="60" t="s">
        <v>143</v>
      </c>
      <c r="D266" s="60" t="s">
        <v>142</v>
      </c>
      <c r="E266" s="58" t="s">
        <v>110</v>
      </c>
      <c r="F266" s="58"/>
      <c r="G266" s="79">
        <v>18.77056</v>
      </c>
    </row>
    <row r="267" spans="1:7" ht="26.25">
      <c r="A267" s="59" t="s">
        <v>111</v>
      </c>
      <c r="B267" s="58" t="s">
        <v>177</v>
      </c>
      <c r="C267" s="60" t="s">
        <v>143</v>
      </c>
      <c r="D267" s="60" t="s">
        <v>142</v>
      </c>
      <c r="E267" s="58" t="s">
        <v>112</v>
      </c>
      <c r="F267" s="58"/>
      <c r="G267" s="79">
        <v>18.77056</v>
      </c>
    </row>
    <row r="268" spans="1:7" ht="26.25">
      <c r="A268" s="59" t="s">
        <v>113</v>
      </c>
      <c r="B268" s="58" t="s">
        <v>177</v>
      </c>
      <c r="C268" s="60" t="s">
        <v>143</v>
      </c>
      <c r="D268" s="60" t="s">
        <v>142</v>
      </c>
      <c r="E268" s="58" t="s">
        <v>114</v>
      </c>
      <c r="F268" s="58"/>
      <c r="G268" s="79">
        <v>18.77056</v>
      </c>
    </row>
    <row r="269" spans="1:7" ht="26.25">
      <c r="A269" s="59" t="s">
        <v>115</v>
      </c>
      <c r="B269" s="58" t="s">
        <v>177</v>
      </c>
      <c r="C269" s="60" t="s">
        <v>143</v>
      </c>
      <c r="D269" s="60" t="s">
        <v>142</v>
      </c>
      <c r="E269" s="60" t="s">
        <v>114</v>
      </c>
      <c r="F269" s="58" t="s">
        <v>116</v>
      </c>
      <c r="G269" s="79">
        <v>18.77056</v>
      </c>
    </row>
    <row r="270" spans="1:7">
      <c r="A270" s="59" t="s">
        <v>39</v>
      </c>
      <c r="B270" s="58" t="s">
        <v>177</v>
      </c>
      <c r="C270" s="58" t="s">
        <v>119</v>
      </c>
      <c r="D270" s="58"/>
      <c r="E270" s="58"/>
      <c r="F270" s="58"/>
      <c r="G270" s="79">
        <v>0</v>
      </c>
    </row>
    <row r="271" spans="1:7">
      <c r="A271" s="59" t="s">
        <v>41</v>
      </c>
      <c r="B271" s="58" t="s">
        <v>177</v>
      </c>
      <c r="C271" s="60" t="s">
        <v>119</v>
      </c>
      <c r="D271" s="58" t="s">
        <v>123</v>
      </c>
      <c r="E271" s="58"/>
      <c r="F271" s="58"/>
      <c r="G271" s="79">
        <v>0</v>
      </c>
    </row>
    <row r="272" spans="1:7">
      <c r="A272" s="59" t="s">
        <v>109</v>
      </c>
      <c r="B272" s="58" t="s">
        <v>177</v>
      </c>
      <c r="C272" s="60" t="s">
        <v>119</v>
      </c>
      <c r="D272" s="60" t="s">
        <v>123</v>
      </c>
      <c r="E272" s="58" t="s">
        <v>110</v>
      </c>
      <c r="F272" s="58"/>
      <c r="G272" s="79">
        <v>0</v>
      </c>
    </row>
    <row r="273" spans="1:7" ht="26.25">
      <c r="A273" s="59" t="s">
        <v>210</v>
      </c>
      <c r="B273" s="58" t="s">
        <v>177</v>
      </c>
      <c r="C273" s="60" t="s">
        <v>119</v>
      </c>
      <c r="D273" s="60" t="s">
        <v>123</v>
      </c>
      <c r="E273" s="58" t="s">
        <v>211</v>
      </c>
      <c r="F273" s="58"/>
      <c r="G273" s="79">
        <v>0</v>
      </c>
    </row>
    <row r="274" spans="1:7" ht="64.5">
      <c r="A274" s="59" t="s">
        <v>212</v>
      </c>
      <c r="B274" s="58" t="s">
        <v>177</v>
      </c>
      <c r="C274" s="60" t="s">
        <v>119</v>
      </c>
      <c r="D274" s="60" t="s">
        <v>123</v>
      </c>
      <c r="E274" s="58" t="s">
        <v>213</v>
      </c>
      <c r="F274" s="58"/>
      <c r="G274" s="79">
        <v>0</v>
      </c>
    </row>
    <row r="275" spans="1:7">
      <c r="A275" s="59" t="s">
        <v>124</v>
      </c>
      <c r="B275" s="58" t="s">
        <v>177</v>
      </c>
      <c r="C275" s="60" t="s">
        <v>119</v>
      </c>
      <c r="D275" s="60" t="s">
        <v>123</v>
      </c>
      <c r="E275" s="60" t="s">
        <v>213</v>
      </c>
      <c r="F275" s="58" t="s">
        <v>125</v>
      </c>
      <c r="G275" s="79"/>
    </row>
    <row r="276" spans="1:7">
      <c r="A276" s="59" t="s">
        <v>159</v>
      </c>
      <c r="B276" s="58" t="s">
        <v>177</v>
      </c>
      <c r="C276" s="60" t="s">
        <v>119</v>
      </c>
      <c r="D276" s="60" t="s">
        <v>123</v>
      </c>
      <c r="E276" s="60" t="s">
        <v>213</v>
      </c>
      <c r="F276" s="58" t="s">
        <v>160</v>
      </c>
      <c r="G276" s="79"/>
    </row>
    <row r="277" spans="1:7" ht="26.25">
      <c r="A277" s="56" t="s">
        <v>195</v>
      </c>
      <c r="B277" s="57" t="s">
        <v>196</v>
      </c>
      <c r="C277" s="58"/>
      <c r="D277" s="58"/>
      <c r="E277" s="58"/>
      <c r="F277" s="58"/>
      <c r="G277" s="79">
        <v>-2.8457800000000004</v>
      </c>
    </row>
    <row r="278" spans="1:7">
      <c r="A278" s="59" t="s">
        <v>7</v>
      </c>
      <c r="B278" s="58" t="s">
        <v>196</v>
      </c>
      <c r="C278" s="58" t="s">
        <v>107</v>
      </c>
      <c r="D278" s="58"/>
      <c r="E278" s="58"/>
      <c r="F278" s="58"/>
      <c r="G278" s="79">
        <v>-2.8457800000000004</v>
      </c>
    </row>
    <row r="279" spans="1:7" ht="39">
      <c r="A279" s="59" t="s">
        <v>65</v>
      </c>
      <c r="B279" s="58" t="s">
        <v>196</v>
      </c>
      <c r="C279" s="60" t="s">
        <v>107</v>
      </c>
      <c r="D279" s="58" t="s">
        <v>123</v>
      </c>
      <c r="E279" s="58"/>
      <c r="F279" s="58"/>
      <c r="G279" s="79">
        <v>-37.881999999999998</v>
      </c>
    </row>
    <row r="280" spans="1:7">
      <c r="A280" s="59" t="s">
        <v>109</v>
      </c>
      <c r="B280" s="58" t="s">
        <v>196</v>
      </c>
      <c r="C280" s="60" t="s">
        <v>107</v>
      </c>
      <c r="D280" s="60" t="s">
        <v>123</v>
      </c>
      <c r="E280" s="58" t="s">
        <v>110</v>
      </c>
      <c r="F280" s="58"/>
      <c r="G280" s="79">
        <v>-37.881999999999998</v>
      </c>
    </row>
    <row r="281" spans="1:7" ht="26.25">
      <c r="A281" s="59" t="s">
        <v>111</v>
      </c>
      <c r="B281" s="58" t="s">
        <v>196</v>
      </c>
      <c r="C281" s="60" t="s">
        <v>107</v>
      </c>
      <c r="D281" s="60" t="s">
        <v>123</v>
      </c>
      <c r="E281" s="58" t="s">
        <v>112</v>
      </c>
      <c r="F281" s="58"/>
      <c r="G281" s="79">
        <v>-37.881999999999998</v>
      </c>
    </row>
    <row r="282" spans="1:7" ht="26.25">
      <c r="A282" s="59" t="s">
        <v>258</v>
      </c>
      <c r="B282" s="58" t="s">
        <v>196</v>
      </c>
      <c r="C282" s="60" t="s">
        <v>107</v>
      </c>
      <c r="D282" s="60" t="s">
        <v>123</v>
      </c>
      <c r="E282" s="58" t="s">
        <v>259</v>
      </c>
      <c r="F282" s="58"/>
      <c r="G282" s="79">
        <v>-51.988800000000005</v>
      </c>
    </row>
    <row r="283" spans="1:7" ht="26.25">
      <c r="A283" s="59" t="s">
        <v>115</v>
      </c>
      <c r="B283" s="58" t="s">
        <v>196</v>
      </c>
      <c r="C283" s="60" t="s">
        <v>107</v>
      </c>
      <c r="D283" s="60" t="s">
        <v>123</v>
      </c>
      <c r="E283" s="60" t="s">
        <v>259</v>
      </c>
      <c r="F283" s="58" t="s">
        <v>116</v>
      </c>
      <c r="G283" s="79"/>
    </row>
    <row r="284" spans="1:7" ht="26.25">
      <c r="A284" s="59" t="s">
        <v>113</v>
      </c>
      <c r="B284" s="58" t="s">
        <v>196</v>
      </c>
      <c r="C284" s="60" t="s">
        <v>107</v>
      </c>
      <c r="D284" s="60" t="s">
        <v>123</v>
      </c>
      <c r="E284" s="58" t="s">
        <v>114</v>
      </c>
      <c r="F284" s="58"/>
      <c r="G284" s="79">
        <v>14.1068</v>
      </c>
    </row>
    <row r="285" spans="1:7" ht="26.25">
      <c r="A285" s="59" t="s">
        <v>115</v>
      </c>
      <c r="B285" s="58" t="s">
        <v>196</v>
      </c>
      <c r="C285" s="60" t="s">
        <v>107</v>
      </c>
      <c r="D285" s="60" t="s">
        <v>123</v>
      </c>
      <c r="E285" s="60" t="s">
        <v>114</v>
      </c>
      <c r="F285" s="58" t="s">
        <v>116</v>
      </c>
      <c r="G285" s="79"/>
    </row>
    <row r="286" spans="1:7" ht="39">
      <c r="A286" s="59" t="s">
        <v>11</v>
      </c>
      <c r="B286" s="58" t="s">
        <v>196</v>
      </c>
      <c r="C286" s="60" t="s">
        <v>107</v>
      </c>
      <c r="D286" s="58" t="s">
        <v>108</v>
      </c>
      <c r="E286" s="58"/>
      <c r="F286" s="58"/>
      <c r="G286" s="79">
        <v>35.03622</v>
      </c>
    </row>
    <row r="287" spans="1:7">
      <c r="A287" s="59" t="s">
        <v>109</v>
      </c>
      <c r="B287" s="58" t="s">
        <v>196</v>
      </c>
      <c r="C287" s="60" t="s">
        <v>107</v>
      </c>
      <c r="D287" s="60" t="s">
        <v>108</v>
      </c>
      <c r="E287" s="58" t="s">
        <v>110</v>
      </c>
      <c r="F287" s="58"/>
      <c r="G287" s="79">
        <v>35.03622</v>
      </c>
    </row>
    <row r="288" spans="1:7" ht="26.25">
      <c r="A288" s="59" t="s">
        <v>111</v>
      </c>
      <c r="B288" s="58" t="s">
        <v>196</v>
      </c>
      <c r="C288" s="60" t="s">
        <v>107</v>
      </c>
      <c r="D288" s="60" t="s">
        <v>108</v>
      </c>
      <c r="E288" s="58" t="s">
        <v>112</v>
      </c>
      <c r="F288" s="58"/>
      <c r="G288" s="79">
        <v>35.03622</v>
      </c>
    </row>
    <row r="289" spans="1:7" ht="39">
      <c r="A289" s="59" t="s">
        <v>350</v>
      </c>
      <c r="B289" s="58" t="s">
        <v>196</v>
      </c>
      <c r="C289" s="60" t="s">
        <v>107</v>
      </c>
      <c r="D289" s="60" t="s">
        <v>108</v>
      </c>
      <c r="E289" s="58" t="s">
        <v>351</v>
      </c>
      <c r="F289" s="58"/>
      <c r="G289" s="79">
        <v>37.881999999999998</v>
      </c>
    </row>
    <row r="290" spans="1:7" ht="17.25" customHeight="1">
      <c r="A290" s="59" t="s">
        <v>115</v>
      </c>
      <c r="B290" s="58" t="s">
        <v>196</v>
      </c>
      <c r="C290" s="60" t="s">
        <v>107</v>
      </c>
      <c r="D290" s="60" t="s">
        <v>108</v>
      </c>
      <c r="E290" s="60" t="s">
        <v>351</v>
      </c>
      <c r="F290" s="58" t="s">
        <v>116</v>
      </c>
      <c r="G290" s="79"/>
    </row>
    <row r="291" spans="1:7" ht="39">
      <c r="A291" s="59" t="s">
        <v>117</v>
      </c>
      <c r="B291" s="58" t="s">
        <v>196</v>
      </c>
      <c r="C291" s="60" t="s">
        <v>107</v>
      </c>
      <c r="D291" s="60" t="s">
        <v>108</v>
      </c>
      <c r="E291" s="60" t="s">
        <v>351</v>
      </c>
      <c r="F291" s="58" t="s">
        <v>118</v>
      </c>
      <c r="G291" s="79"/>
    </row>
    <row r="292" spans="1:7" ht="39">
      <c r="A292" s="59" t="s">
        <v>220</v>
      </c>
      <c r="B292" s="58" t="s">
        <v>196</v>
      </c>
      <c r="C292" s="60" t="s">
        <v>107</v>
      </c>
      <c r="D292" s="60" t="s">
        <v>108</v>
      </c>
      <c r="E292" s="58" t="s">
        <v>221</v>
      </c>
      <c r="F292" s="58"/>
      <c r="G292" s="79">
        <v>-2.8457800000000004</v>
      </c>
    </row>
    <row r="293" spans="1:7" ht="26.25">
      <c r="A293" s="59" t="s">
        <v>115</v>
      </c>
      <c r="B293" s="58" t="s">
        <v>196</v>
      </c>
      <c r="C293" s="60" t="s">
        <v>107</v>
      </c>
      <c r="D293" s="60" t="s">
        <v>108</v>
      </c>
      <c r="E293" s="60" t="s">
        <v>221</v>
      </c>
      <c r="F293" s="58" t="s">
        <v>116</v>
      </c>
      <c r="G293" s="79"/>
    </row>
    <row r="294" spans="1:7" ht="39">
      <c r="A294" s="59" t="s">
        <v>117</v>
      </c>
      <c r="B294" s="58" t="s">
        <v>196</v>
      </c>
      <c r="C294" s="60" t="s">
        <v>107</v>
      </c>
      <c r="D294" s="60" t="s">
        <v>108</v>
      </c>
      <c r="E294" s="60" t="s">
        <v>221</v>
      </c>
      <c r="F294" s="58" t="s">
        <v>118</v>
      </c>
      <c r="G294" s="79"/>
    </row>
    <row r="295" spans="1:7" ht="26.25">
      <c r="A295" s="56" t="s">
        <v>197</v>
      </c>
      <c r="B295" s="57" t="s">
        <v>198</v>
      </c>
      <c r="C295" s="58"/>
      <c r="D295" s="58"/>
      <c r="E295" s="58"/>
      <c r="F295" s="58"/>
      <c r="G295" s="79">
        <v>171.26021</v>
      </c>
    </row>
    <row r="296" spans="1:7">
      <c r="A296" s="59" t="s">
        <v>56</v>
      </c>
      <c r="B296" s="58" t="s">
        <v>198</v>
      </c>
      <c r="C296" s="58" t="s">
        <v>142</v>
      </c>
      <c r="D296" s="58"/>
      <c r="E296" s="58"/>
      <c r="F296" s="58"/>
      <c r="G296" s="79">
        <v>171.26021</v>
      </c>
    </row>
    <row r="297" spans="1:7">
      <c r="A297" s="59" t="s">
        <v>60</v>
      </c>
      <c r="B297" s="58" t="s">
        <v>198</v>
      </c>
      <c r="C297" s="60" t="s">
        <v>142</v>
      </c>
      <c r="D297" s="58" t="s">
        <v>144</v>
      </c>
      <c r="E297" s="58"/>
      <c r="F297" s="58"/>
      <c r="G297" s="79">
        <v>171.26021</v>
      </c>
    </row>
    <row r="298" spans="1:7">
      <c r="A298" s="59" t="s">
        <v>109</v>
      </c>
      <c r="B298" s="58" t="s">
        <v>198</v>
      </c>
      <c r="C298" s="60" t="s">
        <v>142</v>
      </c>
      <c r="D298" s="60" t="s">
        <v>144</v>
      </c>
      <c r="E298" s="58" t="s">
        <v>110</v>
      </c>
      <c r="F298" s="58"/>
      <c r="G298" s="79">
        <v>171.26021</v>
      </c>
    </row>
    <row r="299" spans="1:7" ht="26.25">
      <c r="A299" s="59" t="s">
        <v>111</v>
      </c>
      <c r="B299" s="58" t="s">
        <v>198</v>
      </c>
      <c r="C299" s="60" t="s">
        <v>142</v>
      </c>
      <c r="D299" s="60" t="s">
        <v>144</v>
      </c>
      <c r="E299" s="58" t="s">
        <v>112</v>
      </c>
      <c r="F299" s="58"/>
      <c r="G299" s="79">
        <v>207.16564000000002</v>
      </c>
    </row>
    <row r="300" spans="1:7" ht="23.25" customHeight="1">
      <c r="A300" s="59" t="s">
        <v>113</v>
      </c>
      <c r="B300" s="58" t="s">
        <v>198</v>
      </c>
      <c r="C300" s="60" t="s">
        <v>142</v>
      </c>
      <c r="D300" s="60" t="s">
        <v>144</v>
      </c>
      <c r="E300" s="58" t="s">
        <v>114</v>
      </c>
      <c r="F300" s="58"/>
      <c r="G300" s="79">
        <v>207.16564000000002</v>
      </c>
    </row>
    <row r="301" spans="1:7" ht="18.75" customHeight="1">
      <c r="A301" s="59" t="s">
        <v>115</v>
      </c>
      <c r="B301" s="58" t="s">
        <v>198</v>
      </c>
      <c r="C301" s="60" t="s">
        <v>142</v>
      </c>
      <c r="D301" s="60" t="s">
        <v>144</v>
      </c>
      <c r="E301" s="60" t="s">
        <v>114</v>
      </c>
      <c r="F301" s="58" t="s">
        <v>116</v>
      </c>
      <c r="G301" s="79">
        <v>144.93528000000001</v>
      </c>
    </row>
    <row r="302" spans="1:7" ht="39">
      <c r="A302" s="59" t="s">
        <v>117</v>
      </c>
      <c r="B302" s="58" t="s">
        <v>198</v>
      </c>
      <c r="C302" s="60" t="s">
        <v>142</v>
      </c>
      <c r="D302" s="60" t="s">
        <v>144</v>
      </c>
      <c r="E302" s="60" t="s">
        <v>114</v>
      </c>
      <c r="F302" s="58" t="s">
        <v>118</v>
      </c>
      <c r="G302" s="79">
        <v>62.230359999999997</v>
      </c>
    </row>
    <row r="303" spans="1:7" ht="26.25">
      <c r="A303" s="59" t="s">
        <v>132</v>
      </c>
      <c r="B303" s="58" t="s">
        <v>198</v>
      </c>
      <c r="C303" s="60" t="s">
        <v>142</v>
      </c>
      <c r="D303" s="60" t="s">
        <v>144</v>
      </c>
      <c r="E303" s="58" t="s">
        <v>133</v>
      </c>
      <c r="F303" s="58"/>
      <c r="G303" s="79">
        <v>-35.905430000000003</v>
      </c>
    </row>
    <row r="304" spans="1:7" ht="26.25">
      <c r="A304" s="59" t="s">
        <v>138</v>
      </c>
      <c r="B304" s="58" t="s">
        <v>198</v>
      </c>
      <c r="C304" s="60" t="s">
        <v>142</v>
      </c>
      <c r="D304" s="60" t="s">
        <v>144</v>
      </c>
      <c r="E304" s="58" t="s">
        <v>139</v>
      </c>
      <c r="F304" s="58"/>
      <c r="G304" s="79">
        <v>-35.905430000000003</v>
      </c>
    </row>
    <row r="305" spans="1:7">
      <c r="A305" s="59" t="s">
        <v>140</v>
      </c>
      <c r="B305" s="58" t="s">
        <v>198</v>
      </c>
      <c r="C305" s="60" t="s">
        <v>142</v>
      </c>
      <c r="D305" s="60" t="s">
        <v>144</v>
      </c>
      <c r="E305" s="60" t="s">
        <v>139</v>
      </c>
      <c r="F305" s="58" t="s">
        <v>141</v>
      </c>
      <c r="G305" s="79">
        <v>-35.905430000000003</v>
      </c>
    </row>
    <row r="306" spans="1:7">
      <c r="A306" s="61" t="s">
        <v>199</v>
      </c>
      <c r="B306" s="61"/>
      <c r="C306" s="61"/>
      <c r="D306" s="61"/>
      <c r="E306" s="61"/>
      <c r="F306" s="62"/>
      <c r="G306" s="79">
        <v>8563.2000000000007</v>
      </c>
    </row>
    <row r="308" spans="1:7">
      <c r="B308" s="63"/>
      <c r="C308" s="63"/>
      <c r="D308" s="63"/>
      <c r="E308" s="63"/>
      <c r="F308" s="63"/>
      <c r="G308" s="64"/>
    </row>
    <row r="309" spans="1:7">
      <c r="A309" s="43" t="s">
        <v>200</v>
      </c>
      <c r="B309" s="65"/>
      <c r="C309" s="65"/>
      <c r="D309" s="63"/>
      <c r="F309" s="66" t="s">
        <v>201</v>
      </c>
      <c r="G309" s="66"/>
    </row>
    <row r="310" spans="1:7">
      <c r="B310" s="67" t="s">
        <v>202</v>
      </c>
      <c r="C310" s="67"/>
      <c r="F310" s="48" t="s">
        <v>203</v>
      </c>
      <c r="G310" s="4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G36"/>
  <sheetViews>
    <sheetView workbookViewId="0">
      <selection activeCell="A2" sqref="A2"/>
    </sheetView>
  </sheetViews>
  <sheetFormatPr defaultRowHeight="15"/>
  <cols>
    <col min="1" max="1" width="43.28515625" style="77" customWidth="1"/>
    <col min="2" max="2" width="4.5703125" style="77" customWidth="1"/>
    <col min="3" max="3" width="4.28515625" style="77" customWidth="1"/>
    <col min="4" max="4" width="3" style="77" customWidth="1"/>
    <col min="5" max="5" width="11.28515625" style="77" customWidth="1"/>
    <col min="6" max="6" width="4.140625" style="77" customWidth="1"/>
    <col min="7" max="7" width="12.140625" style="77" customWidth="1"/>
  </cols>
  <sheetData>
    <row r="3" spans="1:7">
      <c r="A3" s="72" t="s">
        <v>361</v>
      </c>
      <c r="B3" s="72"/>
      <c r="C3" s="72"/>
      <c r="D3" s="72"/>
      <c r="E3" s="72"/>
      <c r="F3" s="72"/>
      <c r="G3" s="73">
        <v>8563.2000000000007</v>
      </c>
    </row>
    <row r="4" spans="1:7" ht="15" customHeight="1">
      <c r="A4" s="74" t="s">
        <v>124</v>
      </c>
      <c r="B4" s="75" t="s">
        <v>106</v>
      </c>
      <c r="C4" s="76" t="s">
        <v>121</v>
      </c>
      <c r="D4" s="76" t="s">
        <v>123</v>
      </c>
      <c r="E4" s="76" t="s">
        <v>229</v>
      </c>
      <c r="F4" s="75" t="s">
        <v>125</v>
      </c>
      <c r="G4" s="73">
        <v>380</v>
      </c>
    </row>
    <row r="5" spans="1:7" ht="15" customHeight="1">
      <c r="A5" s="74" t="s">
        <v>271</v>
      </c>
      <c r="B5" s="75" t="s">
        <v>106</v>
      </c>
      <c r="C5" s="76" t="s">
        <v>119</v>
      </c>
      <c r="D5" s="76" t="s">
        <v>107</v>
      </c>
      <c r="E5" s="76" t="s">
        <v>270</v>
      </c>
      <c r="F5" s="75" t="s">
        <v>272</v>
      </c>
      <c r="G5" s="73">
        <v>1345.434</v>
      </c>
    </row>
    <row r="6" spans="1:7" ht="15" customHeight="1">
      <c r="A6" s="74" t="s">
        <v>140</v>
      </c>
      <c r="B6" s="75" t="s">
        <v>135</v>
      </c>
      <c r="C6" s="76" t="s">
        <v>142</v>
      </c>
      <c r="D6" s="76" t="s">
        <v>233</v>
      </c>
      <c r="E6" s="76" t="s">
        <v>139</v>
      </c>
      <c r="F6" s="75" t="s">
        <v>141</v>
      </c>
      <c r="G6" s="73">
        <v>-280</v>
      </c>
    </row>
    <row r="7" spans="1:7" ht="15" customHeight="1">
      <c r="A7" s="74" t="s">
        <v>140</v>
      </c>
      <c r="B7" s="75" t="s">
        <v>135</v>
      </c>
      <c r="C7" s="76" t="s">
        <v>142</v>
      </c>
      <c r="D7" s="76" t="s">
        <v>153</v>
      </c>
      <c r="E7" s="76" t="s">
        <v>280</v>
      </c>
      <c r="F7" s="75" t="s">
        <v>141</v>
      </c>
      <c r="G7" s="73">
        <v>-215.55462</v>
      </c>
    </row>
    <row r="8" spans="1:7" ht="15" customHeight="1">
      <c r="A8" s="74" t="s">
        <v>168</v>
      </c>
      <c r="B8" s="75" t="s">
        <v>135</v>
      </c>
      <c r="C8" s="76" t="s">
        <v>142</v>
      </c>
      <c r="D8" s="76" t="s">
        <v>153</v>
      </c>
      <c r="E8" s="76" t="s">
        <v>280</v>
      </c>
      <c r="F8" s="75" t="s">
        <v>169</v>
      </c>
      <c r="G8" s="73">
        <v>215.55462</v>
      </c>
    </row>
    <row r="9" spans="1:7" ht="15" customHeight="1">
      <c r="A9" s="74" t="s">
        <v>168</v>
      </c>
      <c r="B9" s="75" t="s">
        <v>135</v>
      </c>
      <c r="C9" s="76" t="s">
        <v>142</v>
      </c>
      <c r="D9" s="76" t="s">
        <v>153</v>
      </c>
      <c r="E9" s="76" t="s">
        <v>280</v>
      </c>
      <c r="F9" s="75" t="s">
        <v>169</v>
      </c>
      <c r="G9" s="73">
        <v>211.10498999999999</v>
      </c>
    </row>
    <row r="10" spans="1:7" ht="15" customHeight="1">
      <c r="A10" s="74" t="s">
        <v>140</v>
      </c>
      <c r="B10" s="75" t="s">
        <v>135</v>
      </c>
      <c r="C10" s="76" t="s">
        <v>144</v>
      </c>
      <c r="D10" s="76" t="s">
        <v>145</v>
      </c>
      <c r="E10" s="76" t="s">
        <v>292</v>
      </c>
      <c r="F10" s="75" t="s">
        <v>141</v>
      </c>
      <c r="G10" s="73">
        <v>-688.45258999999999</v>
      </c>
    </row>
    <row r="11" spans="1:7" ht="15" customHeight="1">
      <c r="A11" s="74" t="s">
        <v>124</v>
      </c>
      <c r="B11" s="75" t="s">
        <v>135</v>
      </c>
      <c r="C11" s="76" t="s">
        <v>144</v>
      </c>
      <c r="D11" s="76" t="s">
        <v>145</v>
      </c>
      <c r="E11" s="76" t="s">
        <v>294</v>
      </c>
      <c r="F11" s="75" t="s">
        <v>125</v>
      </c>
      <c r="G11" s="73">
        <v>90.644120000000001</v>
      </c>
    </row>
    <row r="12" spans="1:7" ht="15" customHeight="1">
      <c r="A12" s="74" t="s">
        <v>124</v>
      </c>
      <c r="B12" s="75" t="s">
        <v>135</v>
      </c>
      <c r="C12" s="76" t="s">
        <v>144</v>
      </c>
      <c r="D12" s="76" t="s">
        <v>123</v>
      </c>
      <c r="E12" s="76" t="s">
        <v>139</v>
      </c>
      <c r="F12" s="75" t="s">
        <v>125</v>
      </c>
      <c r="G12" s="73">
        <v>386.70348000000001</v>
      </c>
    </row>
    <row r="13" spans="1:7" ht="15" customHeight="1">
      <c r="A13" s="74" t="s">
        <v>140</v>
      </c>
      <c r="B13" s="75" t="s">
        <v>147</v>
      </c>
      <c r="C13" s="76" t="s">
        <v>148</v>
      </c>
      <c r="D13" s="76" t="s">
        <v>107</v>
      </c>
      <c r="E13" s="76" t="s">
        <v>337</v>
      </c>
      <c r="F13" s="75" t="s">
        <v>141</v>
      </c>
      <c r="G13" s="73">
        <v>-165.9</v>
      </c>
    </row>
    <row r="14" spans="1:7" ht="15" customHeight="1">
      <c r="A14" s="74" t="s">
        <v>338</v>
      </c>
      <c r="B14" s="75" t="s">
        <v>147</v>
      </c>
      <c r="C14" s="76" t="s">
        <v>148</v>
      </c>
      <c r="D14" s="76" t="s">
        <v>107</v>
      </c>
      <c r="E14" s="76" t="s">
        <v>337</v>
      </c>
      <c r="F14" s="75" t="s">
        <v>339</v>
      </c>
      <c r="G14" s="73">
        <v>-134.1</v>
      </c>
    </row>
    <row r="15" spans="1:7" ht="15" customHeight="1">
      <c r="A15" s="74" t="s">
        <v>149</v>
      </c>
      <c r="B15" s="75" t="s">
        <v>147</v>
      </c>
      <c r="C15" s="76" t="s">
        <v>107</v>
      </c>
      <c r="D15" s="76" t="s">
        <v>148</v>
      </c>
      <c r="E15" s="76" t="s">
        <v>129</v>
      </c>
      <c r="F15" s="75" t="s">
        <v>150</v>
      </c>
      <c r="G15" s="73">
        <v>568</v>
      </c>
    </row>
    <row r="16" spans="1:7" ht="15" customHeight="1">
      <c r="A16" s="74" t="s">
        <v>155</v>
      </c>
      <c r="B16" s="75" t="s">
        <v>147</v>
      </c>
      <c r="C16" s="76" t="s">
        <v>107</v>
      </c>
      <c r="D16" s="76" t="s">
        <v>137</v>
      </c>
      <c r="E16" s="76" t="s">
        <v>209</v>
      </c>
      <c r="F16" s="75" t="s">
        <v>156</v>
      </c>
      <c r="G16" s="73">
        <v>431.82776999999999</v>
      </c>
    </row>
    <row r="17" spans="1:7" ht="15" customHeight="1">
      <c r="A17" s="74" t="s">
        <v>157</v>
      </c>
      <c r="B17" s="75" t="s">
        <v>147</v>
      </c>
      <c r="C17" s="76" t="s">
        <v>107</v>
      </c>
      <c r="D17" s="76" t="s">
        <v>137</v>
      </c>
      <c r="E17" s="76" t="s">
        <v>209</v>
      </c>
      <c r="F17" s="75" t="s">
        <v>158</v>
      </c>
      <c r="G17" s="73">
        <v>239.79358999999999</v>
      </c>
    </row>
    <row r="18" spans="1:7" ht="15" customHeight="1">
      <c r="A18" s="74" t="s">
        <v>117</v>
      </c>
      <c r="B18" s="75" t="s">
        <v>147</v>
      </c>
      <c r="C18" s="76" t="s">
        <v>107</v>
      </c>
      <c r="D18" s="76" t="s">
        <v>142</v>
      </c>
      <c r="E18" s="76" t="s">
        <v>114</v>
      </c>
      <c r="F18" s="75" t="s">
        <v>118</v>
      </c>
      <c r="G18" s="73">
        <v>45.201520000000002</v>
      </c>
    </row>
    <row r="19" spans="1:7" ht="15" customHeight="1">
      <c r="A19" s="74" t="s">
        <v>124</v>
      </c>
      <c r="B19" s="75" t="s">
        <v>147</v>
      </c>
      <c r="C19" s="76" t="s">
        <v>142</v>
      </c>
      <c r="D19" s="76" t="s">
        <v>233</v>
      </c>
      <c r="E19" s="76" t="s">
        <v>318</v>
      </c>
      <c r="F19" s="75" t="s">
        <v>125</v>
      </c>
      <c r="G19" s="73">
        <v>-260.19141999999999</v>
      </c>
    </row>
    <row r="20" spans="1:7" ht="15" customHeight="1">
      <c r="A20" s="74" t="s">
        <v>161</v>
      </c>
      <c r="B20" s="75" t="s">
        <v>164</v>
      </c>
      <c r="C20" s="76" t="s">
        <v>154</v>
      </c>
      <c r="D20" s="76" t="s">
        <v>107</v>
      </c>
      <c r="E20" s="76" t="s">
        <v>244</v>
      </c>
      <c r="F20" s="75" t="s">
        <v>162</v>
      </c>
      <c r="G20" s="73">
        <v>215.602</v>
      </c>
    </row>
    <row r="21" spans="1:7" ht="15" customHeight="1">
      <c r="A21" s="74" t="s">
        <v>168</v>
      </c>
      <c r="B21" s="75" t="s">
        <v>164</v>
      </c>
      <c r="C21" s="76" t="s">
        <v>154</v>
      </c>
      <c r="D21" s="76" t="s">
        <v>107</v>
      </c>
      <c r="E21" s="76" t="s">
        <v>244</v>
      </c>
      <c r="F21" s="75" t="s">
        <v>169</v>
      </c>
      <c r="G21" s="73">
        <v>85.054000000000002</v>
      </c>
    </row>
    <row r="22" spans="1:7" ht="15" customHeight="1">
      <c r="A22" s="74" t="s">
        <v>161</v>
      </c>
      <c r="B22" s="75" t="s">
        <v>164</v>
      </c>
      <c r="C22" s="76" t="s">
        <v>154</v>
      </c>
      <c r="D22" s="76" t="s">
        <v>145</v>
      </c>
      <c r="E22" s="76" t="s">
        <v>217</v>
      </c>
      <c r="F22" s="75" t="s">
        <v>162</v>
      </c>
      <c r="G22" s="73">
        <v>284.096</v>
      </c>
    </row>
    <row r="23" spans="1:7" ht="15" customHeight="1">
      <c r="A23" s="74" t="s">
        <v>168</v>
      </c>
      <c r="B23" s="75" t="s">
        <v>164</v>
      </c>
      <c r="C23" s="76" t="s">
        <v>154</v>
      </c>
      <c r="D23" s="76" t="s">
        <v>145</v>
      </c>
      <c r="E23" s="76" t="s">
        <v>217</v>
      </c>
      <c r="F23" s="75" t="s">
        <v>169</v>
      </c>
      <c r="G23" s="73">
        <v>36.799999999999997</v>
      </c>
    </row>
    <row r="24" spans="1:7" ht="15" customHeight="1">
      <c r="A24" s="74" t="s">
        <v>161</v>
      </c>
      <c r="B24" s="75" t="s">
        <v>164</v>
      </c>
      <c r="C24" s="76" t="s">
        <v>154</v>
      </c>
      <c r="D24" s="76" t="s">
        <v>145</v>
      </c>
      <c r="E24" s="76" t="s">
        <v>249</v>
      </c>
      <c r="F24" s="75" t="s">
        <v>162</v>
      </c>
      <c r="G24" s="73">
        <v>-2109.0495500000002</v>
      </c>
    </row>
    <row r="25" spans="1:7" ht="15" customHeight="1">
      <c r="A25" s="74" t="s">
        <v>168</v>
      </c>
      <c r="B25" s="75" t="s">
        <v>164</v>
      </c>
      <c r="C25" s="76" t="s">
        <v>154</v>
      </c>
      <c r="D25" s="76" t="s">
        <v>145</v>
      </c>
      <c r="E25" s="76" t="s">
        <v>249</v>
      </c>
      <c r="F25" s="75" t="s">
        <v>169</v>
      </c>
      <c r="G25" s="73">
        <v>-304.83420000000001</v>
      </c>
    </row>
    <row r="26" spans="1:7" ht="15" customHeight="1">
      <c r="A26" s="74" t="s">
        <v>159</v>
      </c>
      <c r="B26" s="75" t="s">
        <v>164</v>
      </c>
      <c r="C26" s="76" t="s">
        <v>154</v>
      </c>
      <c r="D26" s="76" t="s">
        <v>145</v>
      </c>
      <c r="E26" s="76" t="s">
        <v>362</v>
      </c>
      <c r="F26" s="75" t="s">
        <v>160</v>
      </c>
      <c r="G26" s="73">
        <v>2109.0495500000002</v>
      </c>
    </row>
    <row r="27" spans="1:7" ht="15" customHeight="1">
      <c r="A27" s="74" t="s">
        <v>345</v>
      </c>
      <c r="B27" s="75" t="s">
        <v>164</v>
      </c>
      <c r="C27" s="76" t="s">
        <v>154</v>
      </c>
      <c r="D27" s="76" t="s">
        <v>145</v>
      </c>
      <c r="E27" s="76" t="s">
        <v>362</v>
      </c>
      <c r="F27" s="75" t="s">
        <v>346</v>
      </c>
      <c r="G27" s="73">
        <v>304.83420000000001</v>
      </c>
    </row>
    <row r="28" spans="1:7" ht="15" customHeight="1">
      <c r="A28" s="74" t="s">
        <v>161</v>
      </c>
      <c r="B28" s="75" t="s">
        <v>177</v>
      </c>
      <c r="C28" s="76" t="s">
        <v>143</v>
      </c>
      <c r="D28" s="76" t="s">
        <v>107</v>
      </c>
      <c r="E28" s="76" t="s">
        <v>190</v>
      </c>
      <c r="F28" s="75" t="s">
        <v>162</v>
      </c>
      <c r="G28" s="73">
        <v>4496.4872999999998</v>
      </c>
    </row>
    <row r="29" spans="1:7" ht="15" customHeight="1">
      <c r="A29" s="74" t="s">
        <v>161</v>
      </c>
      <c r="B29" s="75" t="s">
        <v>177</v>
      </c>
      <c r="C29" s="76" t="s">
        <v>143</v>
      </c>
      <c r="D29" s="76" t="s">
        <v>107</v>
      </c>
      <c r="E29" s="76" t="s">
        <v>194</v>
      </c>
      <c r="F29" s="75" t="s">
        <v>162</v>
      </c>
      <c r="G29" s="73">
        <v>556.47348999999997</v>
      </c>
    </row>
    <row r="30" spans="1:7" ht="15" customHeight="1">
      <c r="A30" s="74" t="s">
        <v>161</v>
      </c>
      <c r="B30" s="75" t="s">
        <v>177</v>
      </c>
      <c r="C30" s="76" t="s">
        <v>154</v>
      </c>
      <c r="D30" s="76" t="s">
        <v>123</v>
      </c>
      <c r="E30" s="76" t="s">
        <v>185</v>
      </c>
      <c r="F30" s="75" t="s">
        <v>162</v>
      </c>
      <c r="G30" s="73">
        <v>530.16851999999994</v>
      </c>
    </row>
    <row r="31" spans="1:7" ht="15" customHeight="1">
      <c r="A31" s="74" t="s">
        <v>161</v>
      </c>
      <c r="B31" s="75" t="s">
        <v>177</v>
      </c>
      <c r="C31" s="76" t="s">
        <v>143</v>
      </c>
      <c r="D31" s="76" t="s">
        <v>107</v>
      </c>
      <c r="E31" s="76" t="s">
        <v>194</v>
      </c>
      <c r="F31" s="75" t="s">
        <v>162</v>
      </c>
      <c r="G31" s="73">
        <v>71.45</v>
      </c>
    </row>
    <row r="32" spans="1:7" ht="15" customHeight="1">
      <c r="A32" s="74" t="s">
        <v>161</v>
      </c>
      <c r="B32" s="75" t="s">
        <v>177</v>
      </c>
      <c r="C32" s="76" t="s">
        <v>154</v>
      </c>
      <c r="D32" s="76" t="s">
        <v>123</v>
      </c>
      <c r="E32" s="76" t="s">
        <v>185</v>
      </c>
      <c r="F32" s="75" t="s">
        <v>162</v>
      </c>
      <c r="G32" s="73">
        <v>28.55</v>
      </c>
    </row>
    <row r="33" spans="1:7" ht="15" customHeight="1">
      <c r="A33" s="74" t="s">
        <v>115</v>
      </c>
      <c r="B33" s="75" t="s">
        <v>198</v>
      </c>
      <c r="C33" s="76" t="s">
        <v>142</v>
      </c>
      <c r="D33" s="76" t="s">
        <v>144</v>
      </c>
      <c r="E33" s="76" t="s">
        <v>114</v>
      </c>
      <c r="F33" s="75" t="s">
        <v>116</v>
      </c>
      <c r="G33" s="73">
        <v>62.128300000000003</v>
      </c>
    </row>
    <row r="34" spans="1:7" ht="15" customHeight="1">
      <c r="A34" s="74" t="s">
        <v>117</v>
      </c>
      <c r="B34" s="75" t="s">
        <v>198</v>
      </c>
      <c r="C34" s="76" t="s">
        <v>142</v>
      </c>
      <c r="D34" s="76" t="s">
        <v>144</v>
      </c>
      <c r="E34" s="76" t="s">
        <v>114</v>
      </c>
      <c r="F34" s="75" t="s">
        <v>118</v>
      </c>
      <c r="G34" s="73">
        <v>26.324929999999998</v>
      </c>
    </row>
    <row r="35" spans="1:7" ht="15" customHeight="1">
      <c r="A35" s="80" t="s">
        <v>363</v>
      </c>
      <c r="B35" s="80"/>
      <c r="C35" s="80"/>
      <c r="D35" s="80"/>
      <c r="E35" s="80"/>
      <c r="F35" s="80"/>
      <c r="G35" s="73">
        <f>SUM(G4:G34)</f>
        <v>8563.2000000000007</v>
      </c>
    </row>
    <row r="36" spans="1:7" ht="15" customHeight="1">
      <c r="E36" s="80" t="s">
        <v>364</v>
      </c>
      <c r="F36" s="80"/>
      <c r="G36" s="78">
        <f>G3-G35</f>
        <v>0</v>
      </c>
    </row>
  </sheetData>
  <mergeCells count="2">
    <mergeCell ref="A35:F35"/>
    <mergeCell ref="E36:F36"/>
  </mergeCells>
  <pageMargins left="0.7" right="0.7" top="0.75" bottom="0.75" header="0.3" footer="0.3"/>
  <pageSetup paperSize="9" orientation="portrait" r:id="rId1"/>
  <ignoredErrors>
    <ignoredError sqref="C11 F34" numberStoredAsText="1"/>
    <ignoredError sqref="G3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НЕ ПЕЧАТАТЬ!!!</vt:lpstr>
      <vt:lpstr>Лист1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FINADM</cp:lastModifiedBy>
  <cp:lastPrinted>2020-11-01T09:19:23Z</cp:lastPrinted>
  <dcterms:created xsi:type="dcterms:W3CDTF">2019-03-28T06:46:49Z</dcterms:created>
  <dcterms:modified xsi:type="dcterms:W3CDTF">2020-11-02T03:09:26Z</dcterms:modified>
</cp:coreProperties>
</file>